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autoCompressPictures="0"/>
  <mc:AlternateContent xmlns:mc="http://schemas.openxmlformats.org/markup-compatibility/2006">
    <mc:Choice Requires="x15">
      <x15ac:absPath xmlns:x15ac="http://schemas.microsoft.com/office/spreadsheetml/2010/11/ac" url="J:\SISTEMA DESARROLLO ADMINISTRATIVO  ACTUALIZADO\PROCESOS GOBERNACION DE ARAUCA\TABLERO DE INDICADORES GOBERNACION\Gestión Social\"/>
    </mc:Choice>
  </mc:AlternateContent>
  <workbookProtection workbookAlgorithmName="SHA-512" workbookHashValue="hhtJzKOVs9SKL97GdwthCy8jCMELZmQjU8xr+BW1V9AaEbkXYrxKDniaATuywqXksPdDZ1sWOZsnJJrxzqfCOw==" workbookSaltValue="hGBqZytpJmj8/sAaNyGIcg==" workbookSpinCount="100000" lockStructure="1"/>
  <bookViews>
    <workbookView xWindow="0" yWindow="60" windowWidth="21840" windowHeight="12720" activeTab="1"/>
  </bookViews>
  <sheets>
    <sheet name="Listado de Indicadores" sheetId="16" r:id="rId1"/>
    <sheet name="001" sheetId="10" r:id="rId2"/>
    <sheet name="002" sheetId="11" r:id="rId3"/>
    <sheet name="003" sheetId="12" r:id="rId4"/>
    <sheet name="004" sheetId="13" r:id="rId5"/>
  </sheets>
  <definedNames>
    <definedName name="_xlnm.Print_Area" localSheetId="1">'001'!$A$1:$L$18</definedName>
    <definedName name="_xlnm.Print_Area" localSheetId="2">'002'!$A$1:$L$18</definedName>
    <definedName name="_xlnm.Print_Area" localSheetId="3">'003'!$A$1:$L$18</definedName>
    <definedName name="_xlnm.Print_Area" localSheetId="4">'004'!$A$1:$L$18</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J16" i="11" l="1"/>
  <c r="E16" i="11" l="1"/>
  <c r="E17" i="11"/>
  <c r="E18" i="11"/>
  <c r="E15" i="11"/>
  <c r="E15" i="10" l="1"/>
  <c r="D15" i="10"/>
  <c r="B2" i="16"/>
  <c r="D16" i="10"/>
  <c r="D17" i="10"/>
  <c r="D18" i="10"/>
  <c r="D16" i="13"/>
  <c r="D17" i="13"/>
  <c r="D18" i="13"/>
  <c r="D15" i="13"/>
  <c r="D16" i="12"/>
  <c r="D17" i="12"/>
  <c r="D18" i="12"/>
  <c r="D15" i="12"/>
  <c r="D2" i="11"/>
  <c r="D2" i="12" s="1"/>
  <c r="D16" i="11"/>
  <c r="D17" i="11"/>
  <c r="D18" i="11"/>
  <c r="D15" i="11"/>
  <c r="E18" i="13"/>
  <c r="E17" i="13"/>
  <c r="E16" i="13"/>
  <c r="E15" i="13"/>
  <c r="E18" i="12"/>
  <c r="E17" i="12"/>
  <c r="E16" i="12"/>
  <c r="E15" i="12"/>
  <c r="E18" i="10"/>
  <c r="E17" i="10"/>
  <c r="E16" i="10"/>
  <c r="D2" i="13" l="1"/>
</calcChain>
</file>

<file path=xl/sharedStrings.xml><?xml version="1.0" encoding="utf-8"?>
<sst xmlns="http://schemas.openxmlformats.org/spreadsheetml/2006/main" count="233" uniqueCount="101">
  <si>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</si>
  <si>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</si>
  <si>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</si>
  <si>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</si>
  <si>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</si>
  <si>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</si>
  <si>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</si>
  <si>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</si>
  <si>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</si>
  <si>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</si>
  <si>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</si>
  <si>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</si>
  <si>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</si>
  <si>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</si>
  <si>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</si>
  <si>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</si>
  <si>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</si>
  <si>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</si>
  <si>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</si>
  <si>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</si>
  <si>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</si>
  <si>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</si>
  <si>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</si>
  <si>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</si>
  <si>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</si>
  <si>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</si>
  <si>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</si>
  <si>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</si>
  <si>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</si>
  <si>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</si>
  <si>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</si>
  <si>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</si>
  <si>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</si>
  <si>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</si>
  <si>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</si>
  <si>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</si>
  <si>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</si>
  <si>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</si>
  <si>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</si>
  <si>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Semestral</t>
  </si>
  <si>
    <t>PROYECTOS EJECUTADOS EN LA VIGENCIA</t>
  </si>
  <si>
    <t>Organizar y mantener la información al dia con respecto a los proyectos que se formularon para el sector en relacion a los proyectos que se han ejecutados</t>
  </si>
  <si>
    <t>Planeación de los proyectos en el poceso y por sector</t>
  </si>
  <si>
    <t>Profesional Universitario encargado de cada Sector</t>
  </si>
  <si>
    <t>Pertinencia del indicador</t>
  </si>
  <si>
    <t>Mayor o Igual a 95%</t>
  </si>
  <si>
    <t>Entre 90% y 94,9%</t>
  </si>
  <si>
    <t>Menro o igual 89,9%</t>
  </si>
  <si>
    <t>porcentaje</t>
  </si>
  <si>
    <t>EJECUCIÓN DE RECURSOS</t>
  </si>
  <si>
    <r>
      <rPr>
        <b/>
        <sz val="10"/>
        <rFont val="Arial"/>
        <family val="2"/>
      </rPr>
      <t>Numerador:</t>
    </r>
    <r>
      <rPr>
        <sz val="10"/>
        <rFont val="Arial"/>
        <family val="2"/>
      </rPr>
      <t xml:space="preserve"> Cantidad de recursos asignados al sector 
</t>
    </r>
    <r>
      <rPr>
        <b/>
        <sz val="10"/>
        <rFont val="Arial"/>
        <family val="2"/>
      </rPr>
      <t xml:space="preserve">Denominador: </t>
    </r>
    <r>
      <rPr>
        <sz val="10"/>
        <rFont val="Arial"/>
        <family val="2"/>
      </rPr>
      <t>Cantidad de recursos asignados a la secretaria que se ejecutaron</t>
    </r>
  </si>
  <si>
    <t>Para medir la cantidad de los recursos asignados a la secretaria que se ejecutaron por sector</t>
  </si>
  <si>
    <t>Monitorear los recursos asignados a la secretaria y la destinación que se le da a estos, para esto se deben vigilar los proyectos formulados con respecto a los proyectos que son ejecutados y asi vigilar que la destinación de los recursos sean los adecuados.</t>
  </si>
  <si>
    <t>Anual</t>
  </si>
  <si>
    <t>Recursos asignados en el Sector/Total de Recursos Asignados y Ejecutados de la Secretaria</t>
  </si>
  <si>
    <t>Concolidado de proyectos ejecutados del sector</t>
  </si>
  <si>
    <t>CUMPLIMIENTO METAS AL PLAN DE DESARROLLO</t>
  </si>
  <si>
    <t>EFICIENCIA</t>
  </si>
  <si>
    <t>Garantizar que las metas al plan de Desarrollo se cumplan</t>
  </si>
  <si>
    <t>Monitorear el cumplimiento de los plasmado en el plan de desarrollo por cada una de las secretaria y sus sectores en este caso</t>
  </si>
  <si>
    <t xml:space="preserve">Permite conocer a exactitud de los proyectos formulados para una vigencia la cantidad que haa sido ejecutado y si es necesario las gestion de mas recursos </t>
  </si>
  <si>
    <t>Cada profesional encargado de minitorear la ejecución de los proyectos formulados debera tenr listado de los proyectos formulados, en licitadión, en proceso de ejecución y ejecutados, a lo cual debera tener una estadisticas de estos aspectos y recolectar la información con los interventores o supervisores de cada proyectos ejecutado.</t>
  </si>
  <si>
    <t xml:space="preserve">Garantizar que el porcentaje de ejecución de los recursos por sector sea acorde a los recursos asignados a la secretaria, y la gestion de cada sector </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</si>
  <si>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</si>
  <si>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PROCESO GESTIÓN SOCIAL</t>
  </si>
  <si>
    <t>Secretario de Desarrollo Social</t>
  </si>
  <si>
    <t>POBLACION BENEFICIADA</t>
  </si>
  <si>
    <t>Gerantizar atención oportuna a toda la población con enfoque diferencial por sectores (Mujeres, Indigenas, Afrocolombianos, Niños, Niñas, Adolescentes, Jovenes , LGBTI, Personas con Discapacidad y Adulto Mayor.)</t>
  </si>
  <si>
    <t>Numero.</t>
  </si>
  <si>
    <t>Cantidad de personas con enfoque diferencial atendida</t>
  </si>
  <si>
    <t>El indicador nos permite medir la cantidad de población con enfoque diferencial es atendida y beneficiada en el departamento,</t>
  </si>
  <si>
    <t xml:space="preserve">Recolectar la información de los Proyectos con beneficios a la población especial 
Hacer seguimiento a las Matrices de enfoque diferencial
Se debe tenr en cuenta para la medición las metas establecidas en el Plan de Desarrollo </t>
  </si>
  <si>
    <t>CUMPLIMIENTO DE INFORME ANUAL DE RENDICIÓN DE CUENTA PARA EL SECTOR NIÑEZ, ADOLESCENCIA Y JUVENTUD</t>
  </si>
  <si>
    <t>CUMPLIMIENTO A LA REALIZACIÓN DE LOS CONSEJOS DE POLITICA SOCIAL ASISTIDA</t>
  </si>
  <si>
    <t xml:space="preserve">LISTADO DE INDICADORES </t>
  </si>
  <si>
    <t>INICIADA</t>
  </si>
  <si>
    <t>CULMINADA</t>
  </si>
  <si>
    <t xml:space="preserve">SIN INICIAR </t>
  </si>
  <si>
    <t xml:space="preserve"> Número de proyectos formulados en el proceso por cada sector/Número de proyectos ejecutados en el proceso por sector  en la vigencia</t>
  </si>
  <si>
    <t>Mayor o igual a 100%</t>
  </si>
  <si>
    <t>Entre 90% y 99%</t>
  </si>
  <si>
    <t>Menor al 90%</t>
  </si>
  <si>
    <t>Consolidado de proyectos ejecutados del sector</t>
  </si>
  <si>
    <t>JUNIO 30 DE 2015</t>
  </si>
  <si>
    <t>POR EL CAMBIO DE CODIFICACION DE LOS CODIGOS PRESUPUESTALES SE GENERÓ DEMORA EN LA PRESENTACIÓN DE LOS PROYECTOS. - AL IGUAL QUE POR EL CAMBIO EN ESTRUCTURA DE LA SECRETARIA DE GOBIERNO DEPARTAMENTAL, SEGÚN ORDENANZA 027 DE 2015, EN DONDE SE CREA  LA SECRETARIA DE DESARROLLO SOCIAL.</t>
  </si>
  <si>
    <t>ELABORACION Y CERTIFICACION DE PROYECTOS PRESENTADOS EN EL AÑO ANTERIOR. Dicha accion de mejora será proyectada para el año 2016.</t>
  </si>
  <si>
    <t>01 DE NOVIEMBRE DE 2015</t>
  </si>
  <si>
    <t>Responsable de generar el Indicador</t>
  </si>
  <si>
    <r>
      <t xml:space="preserve">El indicacor mide el cumplimiento de la ejecución de proyectos ya que se pueden formular muchos proyectos a los cuales se les hizo gestión de recursos pero en realidad no llegan a jecutarse todos los proyectos formulados
</t>
    </r>
    <r>
      <rPr>
        <b/>
        <sz val="10"/>
        <rFont val="Arial"/>
        <family val="2"/>
      </rPr>
      <t xml:space="preserve">Numerador: </t>
    </r>
    <r>
      <rPr>
        <sz val="10"/>
        <rFont val="Arial"/>
        <family val="2"/>
      </rPr>
      <t xml:space="preserve">Cantidad de proyectos que se ejecutan en el proceso por cada sector </t>
    </r>
    <r>
      <rPr>
        <sz val="10"/>
        <rFont val="Arial"/>
        <family val="2"/>
      </rPr>
      <t xml:space="preserve">
</t>
    </r>
    <r>
      <rPr>
        <b/>
        <sz val="10"/>
        <rFont val="Arial"/>
        <family val="2"/>
      </rPr>
      <t>Denominador:</t>
    </r>
    <r>
      <rPr>
        <sz val="10"/>
        <rFont val="Arial"/>
        <family val="2"/>
      </rPr>
      <t xml:space="preserve">  Numero total de proyectos de los formulados en el proceso por cada sector  </t>
    </r>
  </si>
  <si>
    <t>Numero de Población atendida/ Numero de población que solicito atención en el sector</t>
  </si>
  <si>
    <t>Total de Metas cumplidas del plan de desarrollo en la vigencia /Total de Metas del plan de desarrollo estipúiladas para la vigencia</t>
  </si>
  <si>
    <r>
      <rPr>
        <b/>
        <sz val="10"/>
        <rFont val="Arial"/>
        <family val="2"/>
      </rPr>
      <t>Numerador:</t>
    </r>
    <r>
      <rPr>
        <sz val="10"/>
        <rFont val="Arial"/>
        <family val="2"/>
      </rPr>
      <t xml:space="preserve"> Porcentaje de metas o actividades establecidas en el plan de desarrollo que se cumplieron por sector 
</t>
    </r>
    <r>
      <rPr>
        <b/>
        <sz val="10"/>
        <rFont val="Arial"/>
        <family val="2"/>
      </rPr>
      <t xml:space="preserve">Denominador: Total de metas del plan de desarrollo en la secretaria por sector </t>
    </r>
  </si>
  <si>
    <t xml:space="preserve">Proyectos 
Matrices de enfoque diferencial, actas de participación </t>
  </si>
  <si>
    <t>Profesional Universitario encargado de cada Sector - ATENCION A GRUPOS VULNERABLES</t>
  </si>
  <si>
    <t>Profesional Universitario encargado de cada Sector - DIRECCION DE GRUPOS VULNERABLES</t>
  </si>
  <si>
    <t>PROFESIONAL DE LA DIRECCION DE ATENCION A GRUPOS VULNERABLES</t>
  </si>
  <si>
    <t>PROFESIONAL DE LA DIRECCIÓN DE ATENCION A POBLACION VULNERABLE</t>
  </si>
  <si>
    <t>DATOS</t>
  </si>
  <si>
    <t>Proyectos en ejecución sobre los proyectos formulados</t>
  </si>
  <si>
    <t>Poblacion Mayor y Poblacion con Discapacidad atendida</t>
  </si>
  <si>
    <t>SEMESTRAL</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</si>
</sst>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b/>
      <sz val="10"/>
      <name val="Arial"/>
      <family val="2"/>
    </font>
    <font>
      <b/>
      <sz val="11"/>
      <name val="Arial"/>
      <family val="2"/>
    </font>
    <font>
      <sz val="10"/>
      <name val="Arial"/>
      <family val="2"/>
    </font>
    <font>
      <sz val="10"/>
      <name val="Arial"/>
      <family val="2"/>
    </font>
    <font>
      <u/>
      <sz val="10"/>
      <color theme="10"/>
      <name val="Arial"/>
      <family val="2"/>
    </font>
    <font>
      <sz val="8"/>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thin">
        <color auto="1"/>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alignment vertical="top"/>
      <protection locked="0"/>
    </xf>
  </cellStyleXfs>
  <cellXfs count="82">
    <xf numFmtId="0" fontId="0" fillId="0" borderId="0" xfId="0"/>
    <xf numFmtId="0" fontId="2" fillId="0" borderId="1" xfId="0" applyFont="1" applyBorder="1" applyAlignment="1">
      <alignment vertical="center" wrapText="1"/>
    </xf>
    <xf numFmtId="0" fontId="1" fillId="0" borderId="2" xfId="0" applyFont="1" applyBorder="1" applyAlignment="1">
      <alignment vertical="center" wrapText="1"/>
    </xf>
    <xf numFmtId="0" fontId="1" fillId="6"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0" borderId="7" xfId="0" applyBorder="1" applyAlignment="1">
      <alignment horizontal="center"/>
    </xf>
    <xf numFmtId="0" fontId="2" fillId="0" borderId="1" xfId="0" applyFont="1" applyBorder="1" applyAlignment="1" applyProtection="1">
      <alignment vertical="center" wrapText="1"/>
      <protection locked="0"/>
    </xf>
    <xf numFmtId="0" fontId="0" fillId="0" borderId="0" xfId="0" applyProtection="1">
      <protection locked="0"/>
    </xf>
    <xf numFmtId="0" fontId="1" fillId="0" borderId="2" xfId="0" applyFont="1" applyBorder="1" applyAlignment="1" applyProtection="1">
      <alignment vertical="center" wrapText="1"/>
      <protection locked="0"/>
    </xf>
    <xf numFmtId="0" fontId="1" fillId="6" borderId="2"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wrapText="1"/>
      <protection locked="0"/>
    </xf>
    <xf numFmtId="0" fontId="4" fillId="8" borderId="2" xfId="0" applyFont="1" applyFill="1" applyBorder="1" applyAlignment="1" applyProtection="1">
      <alignment horizontal="center" vertical="center"/>
      <protection locked="0"/>
    </xf>
    <xf numFmtId="9" fontId="1" fillId="0" borderId="2" xfId="0" applyNumberFormat="1" applyFont="1" applyBorder="1" applyAlignment="1" applyProtection="1">
      <alignment horizontal="center" vertical="center"/>
      <protection locked="0"/>
    </xf>
    <xf numFmtId="9" fontId="0" fillId="0" borderId="0" xfId="0" applyNumberFormat="1" applyAlignment="1" applyProtection="1">
      <alignment horizontal="center" vertical="center"/>
      <protection locked="0"/>
    </xf>
    <xf numFmtId="9" fontId="0" fillId="0" borderId="2" xfId="0" applyNumberFormat="1" applyBorder="1" applyAlignment="1" applyProtection="1">
      <alignment horizontal="center" vertical="center"/>
      <protection locked="0"/>
    </xf>
    <xf numFmtId="0" fontId="1" fillId="5"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16" fontId="0" fillId="0" borderId="2" xfId="0" applyNumberFormat="1" applyBorder="1" applyAlignment="1" applyProtection="1">
      <alignment horizontal="center" vertical="center" wrapText="1"/>
      <protection locked="0"/>
    </xf>
    <xf numFmtId="9" fontId="0" fillId="0" borderId="2" xfId="0" applyNumberFormat="1" applyBorder="1" applyAlignment="1" applyProtection="1">
      <alignment horizontal="center" vertical="center" wrapText="1"/>
    </xf>
    <xf numFmtId="9" fontId="0" fillId="0" borderId="2" xfId="1" applyFont="1" applyBorder="1" applyAlignment="1" applyProtection="1">
      <alignment horizontal="center" vertical="center" wrapText="1"/>
    </xf>
    <xf numFmtId="0" fontId="1" fillId="6" borderId="2" xfId="0" applyNumberFormat="1" applyFont="1" applyFill="1" applyBorder="1" applyAlignment="1" applyProtection="1">
      <alignment horizontal="center" vertical="center"/>
      <protection locked="0"/>
    </xf>
    <xf numFmtId="2" fontId="1" fillId="6" borderId="2" xfId="1" applyNumberFormat="1" applyFont="1" applyFill="1"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2" fontId="0" fillId="0" borderId="0" xfId="1" applyNumberFormat="1" applyFont="1" applyProtection="1">
      <protection locked="0"/>
    </xf>
    <xf numFmtId="9" fontId="0" fillId="0" borderId="2" xfId="1" applyNumberFormat="1" applyFont="1" applyBorder="1" applyAlignment="1" applyProtection="1">
      <alignment horizontal="center" vertical="center" wrapText="1"/>
    </xf>
    <xf numFmtId="0" fontId="3" fillId="0" borderId="2" xfId="0" applyFont="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5" fillId="0" borderId="7" xfId="2" applyBorder="1" applyAlignment="1" applyProtection="1">
      <alignment horizontal="center" wrapText="1"/>
    </xf>
    <xf numFmtId="0" fontId="5" fillId="0" borderId="8" xfId="2" applyBorder="1" applyAlignment="1" applyProtection="1">
      <alignment horizontal="center" wrapText="1"/>
    </xf>
    <xf numFmtId="0" fontId="5" fillId="0" borderId="9" xfId="2" applyBorder="1" applyAlignment="1" applyProtection="1">
      <alignment horizont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5" fillId="8" borderId="7" xfId="2" applyFill="1" applyBorder="1" applyAlignment="1" applyProtection="1">
      <alignment horizontal="center" vertical="center"/>
    </xf>
    <xf numFmtId="0" fontId="5" fillId="8" borderId="8" xfId="2" applyFill="1" applyBorder="1" applyAlignment="1" applyProtection="1">
      <alignment horizontal="center" vertical="center"/>
    </xf>
    <xf numFmtId="0" fontId="5" fillId="8" borderId="9" xfId="2" applyFill="1" applyBorder="1" applyAlignment="1" applyProtection="1">
      <alignment horizontal="center" vertical="center"/>
    </xf>
    <xf numFmtId="0" fontId="5" fillId="0" borderId="7" xfId="2" applyBorder="1" applyAlignment="1" applyProtection="1">
      <alignment horizontal="center"/>
    </xf>
    <xf numFmtId="0" fontId="5" fillId="0" borderId="8" xfId="2" applyBorder="1" applyAlignment="1" applyProtection="1">
      <alignment horizontal="center"/>
    </xf>
    <xf numFmtId="0" fontId="5" fillId="0" borderId="9" xfId="2" applyBorder="1" applyAlignment="1" applyProtection="1">
      <alignment horizont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7" borderId="2" xfId="0" applyFont="1"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0" fillId="4" borderId="2" xfId="0" applyFill="1" applyBorder="1" applyAlignment="1" applyProtection="1">
      <alignment horizontal="center"/>
      <protection locked="0"/>
    </xf>
    <xf numFmtId="0" fontId="1" fillId="6" borderId="2"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1" fillId="6" borderId="3" xfId="0" applyFont="1" applyFill="1" applyBorder="1" applyAlignment="1" applyProtection="1">
      <alignment horizontal="center" vertical="center"/>
      <protection locked="0"/>
    </xf>
    <xf numFmtId="0" fontId="1" fillId="6" borderId="5" xfId="0"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protection locked="0"/>
    </xf>
    <xf numFmtId="0" fontId="4" fillId="8" borderId="3" xfId="0" applyFont="1" applyFill="1" applyBorder="1" applyAlignment="1" applyProtection="1">
      <alignment horizontal="center" vertical="center"/>
      <protection locked="0"/>
    </xf>
    <xf numFmtId="0" fontId="4" fillId="8" borderId="5" xfId="0" applyFont="1" applyFill="1" applyBorder="1" applyAlignment="1" applyProtection="1">
      <alignment horizontal="center" vertical="center"/>
      <protection locked="0"/>
    </xf>
    <xf numFmtId="0" fontId="4" fillId="8" borderId="4" xfId="0" applyFont="1" applyFill="1" applyBorder="1" applyAlignment="1" applyProtection="1">
      <alignment horizontal="center" vertical="center"/>
      <protection locked="0"/>
    </xf>
    <xf numFmtId="0" fontId="5" fillId="8" borderId="3" xfId="2" applyFill="1" applyBorder="1" applyAlignment="1" applyProtection="1">
      <alignment horizontal="center" vertical="center"/>
      <protection locked="0"/>
    </xf>
    <xf numFmtId="0" fontId="5" fillId="8" borderId="5" xfId="2" applyFill="1" applyBorder="1" applyAlignment="1" applyProtection="1">
      <alignment horizontal="center" vertical="center"/>
      <protection locked="0"/>
    </xf>
    <xf numFmtId="0" fontId="5" fillId="8" borderId="4" xfId="2" applyFill="1" applyBorder="1" applyAlignment="1" applyProtection="1">
      <alignment horizontal="center" vertical="center"/>
      <protection locked="0"/>
    </xf>
    <xf numFmtId="0" fontId="4" fillId="0" borderId="3"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1" fillId="6" borderId="3" xfId="0" applyNumberFormat="1" applyFont="1" applyFill="1" applyBorder="1" applyAlignment="1" applyProtection="1">
      <alignment horizontal="center" vertical="center"/>
      <protection locked="0"/>
    </xf>
    <xf numFmtId="0" fontId="1" fillId="6" borderId="4" xfId="0" applyNumberFormat="1" applyFont="1" applyFill="1" applyBorder="1" applyAlignment="1" applyProtection="1">
      <alignment horizontal="center" vertical="center"/>
      <protection locked="0"/>
    </xf>
  </cellXfs>
  <cellStyles count="3">
    <cellStyle name="Hipervínculo" xfId="2" builtinId="8"/>
    <cellStyle name="Normal" xfId="0" builtinId="0"/>
    <cellStyle name="Porcentaje" xfId="1" builtinId="5"/>
  </cellStyles>
  <dxfs count="15">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'001'!$H$5:$J$5</c:f>
          <c:strCache>
            <c:ptCount val="3"/>
            <c:pt idx="0">
              <c:v>PROYECTOS EJECUTADOS EN LA VIGENCIA</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1</c:v>
                </c:pt>
                <c:pt idx="1">
                  <c:v>1</c:v>
                </c:pt>
                <c:pt idx="2">
                  <c:v>1</c:v>
                </c:pt>
                <c:pt idx="3">
                  <c:v>1</c:v>
                </c:pt>
              </c:numCache>
            </c:numRef>
          </c:val>
          <c:smooth val="0"/>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0</c:v>
                </c:pt>
                <c:pt idx="1">
                  <c:v>0</c:v>
                </c:pt>
                <c:pt idx="2">
                  <c:v>0</c:v>
                </c:pt>
                <c:pt idx="3">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pt idx="0">
                  <c:v>0</c:v>
                </c:pt>
              </c:numCache>
            </c:numRef>
          </c:val>
          <c:smooth val="0"/>
        </c:ser>
        <c:dLbls>
          <c:showLegendKey val="0"/>
          <c:showVal val="1"/>
          <c:showCatName val="0"/>
          <c:showSerName val="0"/>
          <c:showPercent val="0"/>
          <c:showBubbleSize val="0"/>
        </c:dLbls>
        <c:smooth val="0"/>
        <c:axId val="248622584"/>
        <c:axId val="248622976"/>
      </c:lineChart>
      <c:catAx>
        <c:axId val="24862258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248622976"/>
        <c:crosses val="autoZero"/>
        <c:auto val="1"/>
        <c:lblAlgn val="ctr"/>
        <c:lblOffset val="100"/>
        <c:noMultiLvlLbl val="0"/>
      </c:catAx>
      <c:valAx>
        <c:axId val="24862297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248622584"/>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67" l="0.70000000000000162" r="0.70000000000000162" t="0.7500000000000016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'002'!$H$5:$J$5</c:f>
          <c:strCache>
            <c:ptCount val="3"/>
            <c:pt idx="0">
              <c:v>POBLACION BENEFICIADA</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'002'!$D$15:$D$16</c:f>
              <c:numCache>
                <c:formatCode>0%</c:formatCode>
                <c:ptCount val="2"/>
                <c:pt idx="0">
                  <c:v>1</c:v>
                </c:pt>
                <c:pt idx="1">
                  <c:v>1</c:v>
                </c:pt>
              </c:numCache>
            </c:numRef>
          </c:val>
          <c:smooth val="0"/>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'002'!$E$15:$E$16</c:f>
              <c:numCache>
                <c:formatCode>0%</c:formatCode>
                <c:ptCount val="2"/>
                <c:pt idx="0">
                  <c:v>0</c:v>
                </c:pt>
                <c:pt idx="1">
                  <c:v>0.8571428571428571</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'002'!$F$15:$F$16</c:f>
              <c:numCache>
                <c:formatCode>General</c:formatCode>
                <c:ptCount val="2"/>
                <c:pt idx="0">
                  <c:v>0</c:v>
                </c:pt>
                <c:pt idx="1">
                  <c:v>0</c:v>
                </c:pt>
              </c:numCache>
            </c:numRef>
          </c:val>
          <c:smooth val="0"/>
        </c:ser>
        <c:dLbls>
          <c:showLegendKey val="0"/>
          <c:showVal val="1"/>
          <c:showCatName val="0"/>
          <c:showSerName val="0"/>
          <c:showPercent val="0"/>
          <c:showBubbleSize val="0"/>
        </c:dLbls>
        <c:smooth val="0"/>
        <c:axId val="412614352"/>
        <c:axId val="412614744"/>
      </c:lineChart>
      <c:catAx>
        <c:axId val="412614352"/>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12614744"/>
        <c:crosses val="autoZero"/>
        <c:auto val="1"/>
        <c:lblAlgn val="ctr"/>
        <c:lblOffset val="100"/>
        <c:noMultiLvlLbl val="0"/>
      </c:catAx>
      <c:valAx>
        <c:axId val="41261474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12614352"/>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67" l="0.70000000000000162" r="0.70000000000000162" t="0.7500000000000016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'003'!$H$5:$J$5</c:f>
          <c:strCache>
            <c:ptCount val="3"/>
            <c:pt idx="0">
              <c:v>EJECUCIÓN DE RECURSOS</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mooth val="0"/>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mooth val="0"/>
        </c:ser>
        <c:dLbls>
          <c:showLegendKey val="0"/>
          <c:showVal val="1"/>
          <c:showCatName val="0"/>
          <c:showSerName val="0"/>
          <c:showPercent val="0"/>
          <c:showBubbleSize val="0"/>
        </c:dLbls>
        <c:smooth val="0"/>
        <c:axId val="412615528"/>
        <c:axId val="412615920"/>
      </c:lineChart>
      <c:catAx>
        <c:axId val="412615528"/>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12615920"/>
        <c:crosses val="autoZero"/>
        <c:auto val="1"/>
        <c:lblAlgn val="ctr"/>
        <c:lblOffset val="100"/>
        <c:noMultiLvlLbl val="0"/>
      </c:catAx>
      <c:valAx>
        <c:axId val="412615920"/>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12615528"/>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67" l="0.70000000000000162" r="0.70000000000000162" t="0.75000000000000167"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'004'!$H$5:$J$5</c:f>
          <c:strCache>
            <c:ptCount val="3"/>
            <c:pt idx="0">
              <c:v>CUMPLIMIENTO METAS AL PLAN DE DESARROLLO</c:v>
            </c:pt>
          </c:strCache>
        </c:strRef>
      </c:tx>
      <c:layout/>
      <c:overlay val="0"/>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autoTitleDeleted val="0"/>
    <c:plotArea>
      <c:layout/>
      <c:lineChart>
        <c:grouping val="standard"/>
        <c:varyColors val="0"/>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mooth val="0"/>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mooth val="0"/>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mooth val="0"/>
        </c:ser>
        <c:dLbls>
          <c:showLegendKey val="0"/>
          <c:showVal val="1"/>
          <c:showCatName val="0"/>
          <c:showSerName val="0"/>
          <c:showPercent val="0"/>
          <c:showBubbleSize val="0"/>
        </c:dLbls>
        <c:smooth val="0"/>
        <c:axId val="243730544"/>
        <c:axId val="243730936"/>
      </c:lineChart>
      <c:catAx>
        <c:axId val="24373054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243730936"/>
        <c:crosses val="autoZero"/>
        <c:auto val="1"/>
        <c:lblAlgn val="ctr"/>
        <c:lblOffset val="100"/>
        <c:noMultiLvlLbl val="0"/>
      </c:catAx>
      <c:valAx>
        <c:axId val="24373093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243730544"/>
        <c:crosses val="autoZero"/>
        <c:crossBetween val="between"/>
      </c:valAx>
      <c:spPr>
        <a:noFill/>
        <a:ln>
          <a:noFill/>
        </a:ln>
        <a:effectLst/>
      </c:spPr>
    </c:plotArea>
    <c:legend>
      <c:legendPos val="t"/>
      <c:legendEntry>
        <c:idx val="2"/>
        <c:delete val="1"/>
      </c:legendEntry>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67" l="0.70000000000000162" r="0.70000000000000162" t="0.75000000000000167"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B12" sqref="B12:H12"/>
    </sheetView>
  </sheetViews>
  <sheetFormatPr baseColWidth="10" defaultRowHeight="12.75" x14ac:dyDescent="0.2"/>
  <sheetData>
    <row r="1" spans="1:8" ht="15" x14ac:dyDescent="0.2">
      <c r="A1" s="35"/>
      <c r="B1" s="38" t="s">
        <v>7</v>
      </c>
      <c r="C1" s="38"/>
      <c r="D1" s="38"/>
      <c r="E1" s="38"/>
      <c r="F1" s="38"/>
      <c r="G1" s="1" t="s">
        <v>21</v>
      </c>
      <c r="H1" s="1"/>
    </row>
    <row r="2" spans="1:8" x14ac:dyDescent="0.2">
      <c r="A2" s="36"/>
      <c r="B2" s="39" t="str">
        <f>'001'!D2</f>
        <v>PROCESO GESTIÓN SOCIAL</v>
      </c>
      <c r="C2" s="39"/>
      <c r="D2" s="39"/>
      <c r="E2" s="39"/>
      <c r="F2" s="39"/>
      <c r="G2" s="2" t="s">
        <v>20</v>
      </c>
      <c r="H2" s="2"/>
    </row>
    <row r="3" spans="1:8" x14ac:dyDescent="0.2">
      <c r="A3" s="37"/>
      <c r="B3" s="39" t="s">
        <v>74</v>
      </c>
      <c r="C3" s="39"/>
      <c r="D3" s="39"/>
      <c r="E3" s="39"/>
      <c r="F3" s="39"/>
      <c r="G3" s="2" t="s">
        <v>22</v>
      </c>
      <c r="H3" s="2"/>
    </row>
    <row r="4" spans="1:8" x14ac:dyDescent="0.2">
      <c r="A4" s="40"/>
      <c r="B4" s="40"/>
      <c r="C4" s="40"/>
      <c r="D4" s="40"/>
      <c r="E4" s="40"/>
      <c r="F4" s="40"/>
      <c r="G4" s="40"/>
      <c r="H4" s="40"/>
    </row>
    <row r="5" spans="1:8" ht="13.5" thickBot="1" x14ac:dyDescent="0.25">
      <c r="A5" s="41"/>
      <c r="B5" s="41"/>
      <c r="C5" s="41"/>
      <c r="D5" s="41"/>
      <c r="E5" s="41"/>
      <c r="F5" s="41"/>
      <c r="G5" s="41"/>
      <c r="H5" s="41"/>
    </row>
    <row r="6" spans="1:8" ht="13.5" thickBot="1" x14ac:dyDescent="0.25">
      <c r="A6" s="3" t="s">
        <v>35</v>
      </c>
      <c r="B6" s="42" t="s">
        <v>36</v>
      </c>
      <c r="C6" s="43"/>
      <c r="D6" s="43"/>
      <c r="E6" s="43"/>
      <c r="F6" s="43"/>
      <c r="G6" s="43"/>
      <c r="H6" s="44"/>
    </row>
    <row r="7" spans="1:8" ht="13.5" thickBot="1" x14ac:dyDescent="0.25">
      <c r="A7" s="4">
        <v>1</v>
      </c>
      <c r="B7" s="45" t="s">
        <v>40</v>
      </c>
      <c r="C7" s="46"/>
      <c r="D7" s="46"/>
      <c r="E7" s="46"/>
      <c r="F7" s="46"/>
      <c r="G7" s="46"/>
      <c r="H7" s="47"/>
    </row>
    <row r="8" spans="1:8" ht="13.5" thickBot="1" x14ac:dyDescent="0.25">
      <c r="A8" s="5">
        <v>2</v>
      </c>
      <c r="B8" s="48" t="s">
        <v>66</v>
      </c>
      <c r="C8" s="49"/>
      <c r="D8" s="49"/>
      <c r="E8" s="49"/>
      <c r="F8" s="49"/>
      <c r="G8" s="49"/>
      <c r="H8" s="50"/>
    </row>
    <row r="9" spans="1:8" ht="13.5" thickBot="1" x14ac:dyDescent="0.25">
      <c r="A9" s="5">
        <v>3</v>
      </c>
      <c r="B9" s="48" t="s">
        <v>49</v>
      </c>
      <c r="C9" s="49"/>
      <c r="D9" s="49"/>
      <c r="E9" s="49"/>
      <c r="F9" s="49"/>
      <c r="G9" s="49"/>
      <c r="H9" s="50"/>
    </row>
    <row r="10" spans="1:8" ht="13.5" thickBot="1" x14ac:dyDescent="0.25">
      <c r="A10" s="5">
        <v>4</v>
      </c>
      <c r="B10" s="48" t="s">
        <v>56</v>
      </c>
      <c r="C10" s="49"/>
      <c r="D10" s="49"/>
      <c r="E10" s="49"/>
      <c r="F10" s="49"/>
      <c r="G10" s="49"/>
      <c r="H10" s="50"/>
    </row>
    <row r="11" spans="1:8" ht="36.75" customHeight="1" thickBot="1" x14ac:dyDescent="0.25">
      <c r="A11" s="5">
        <v>5</v>
      </c>
      <c r="B11" s="32" t="s">
        <v>72</v>
      </c>
      <c r="C11" s="33"/>
      <c r="D11" s="33"/>
      <c r="E11" s="33"/>
      <c r="F11" s="33"/>
      <c r="G11" s="33"/>
      <c r="H11" s="34"/>
    </row>
    <row r="12" spans="1:8" ht="13.5" thickBot="1" x14ac:dyDescent="0.25">
      <c r="A12" s="5">
        <v>6</v>
      </c>
      <c r="B12" s="32" t="s">
        <v>73</v>
      </c>
      <c r="C12" s="33"/>
      <c r="D12" s="33"/>
      <c r="E12" s="33"/>
      <c r="F12" s="33"/>
      <c r="G12" s="33"/>
      <c r="H12" s="34"/>
    </row>
  </sheetData>
  <mergeCells count="12">
    <mergeCell ref="B12:H12"/>
    <mergeCell ref="A1:A3"/>
    <mergeCell ref="B1:F1"/>
    <mergeCell ref="B2:F2"/>
    <mergeCell ref="B3:F3"/>
    <mergeCell ref="A4:H5"/>
    <mergeCell ref="B6:H6"/>
    <mergeCell ref="B7:H7"/>
    <mergeCell ref="B8:H8"/>
    <mergeCell ref="B9:H9"/>
    <mergeCell ref="B10:H10"/>
    <mergeCell ref="B11:H11"/>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1:H11" location="'005'!A1" display="CUMPLIMIENTO DE INFORME ANUAL DE RENDICIÓN DE CUENTA PARA EL SECTOR NIÑEZ, ADOLESCENCIA Y JUVENTUD"/>
    <hyperlink ref="B10:H10" location="'004'!A1" display="CUMPLIMIENTO METAS AL PLAN DE DESARROLLO"/>
    <hyperlink ref="B12:H12" location="'006'!A1" display="CUMPLIMIENTO A LA REALIZACIÓN DE LOS CONSEJOS DE POLITICA SOCIAL ASISTIDA"/>
  </hyperlinks>
  <pageMargins left="0.7" right="0.7" top="0.75" bottom="0.75" header="0.3" footer="0.3"/>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abSelected="1" view="pageBreakPreview" topLeftCell="A13" zoomScale="90" zoomScaleSheetLayoutView="90" workbookViewId="0">
      <selection activeCell="P9" sqref="P9"/>
    </sheetView>
  </sheetViews>
  <sheetFormatPr baseColWidth="10" defaultRowHeight="12.75" x14ac:dyDescent="0.2"/>
  <cols>
    <col min="1" max="2" width="14.7109375" style="7" customWidth="1"/>
    <col min="3" max="3" width="20" style="7" customWidth="1"/>
    <col min="4" max="6" width="8.7109375" style="7" customWidth="1"/>
    <col min="7" max="7" width="27.140625" style="7" customWidth="1"/>
    <col min="8" max="9" width="21.7109375" style="7" customWidth="1"/>
    <col min="10" max="10" width="29.42578125" style="7" customWidth="1"/>
    <col min="11" max="11" width="17.42578125" style="7" customWidth="1"/>
    <col min="12" max="12" width="21.7109375" style="7" customWidth="1"/>
    <col min="13" max="16384" width="11.42578125" style="7"/>
  </cols>
  <sheetData>
    <row r="1" spans="1:12" ht="24.95" customHeight="1" x14ac:dyDescent="0.2">
      <c r="A1" s="51"/>
      <c r="B1" s="51"/>
      <c r="C1" s="51"/>
      <c r="D1" s="53" t="s">
        <v>7</v>
      </c>
      <c r="E1" s="53"/>
      <c r="F1" s="53"/>
      <c r="G1" s="53"/>
      <c r="H1" s="53"/>
      <c r="I1" s="53"/>
      <c r="J1" s="53"/>
      <c r="K1" s="6" t="s">
        <v>21</v>
      </c>
      <c r="L1" s="6"/>
    </row>
    <row r="2" spans="1:12" ht="24.95" customHeight="1" x14ac:dyDescent="0.2">
      <c r="A2" s="52"/>
      <c r="B2" s="52"/>
      <c r="C2" s="52"/>
      <c r="D2" s="54" t="s">
        <v>64</v>
      </c>
      <c r="E2" s="54"/>
      <c r="F2" s="54"/>
      <c r="G2" s="54"/>
      <c r="H2" s="54"/>
      <c r="I2" s="54"/>
      <c r="J2" s="54"/>
      <c r="K2" s="8" t="s">
        <v>20</v>
      </c>
      <c r="L2" s="8"/>
    </row>
    <row r="3" spans="1:12" ht="24.95" customHeight="1" x14ac:dyDescent="0.2">
      <c r="A3" s="52"/>
      <c r="B3" s="52"/>
      <c r="C3" s="52"/>
      <c r="D3" s="54" t="s">
        <v>19</v>
      </c>
      <c r="E3" s="54"/>
      <c r="F3" s="54"/>
      <c r="G3" s="54"/>
      <c r="H3" s="54"/>
      <c r="I3" s="54"/>
      <c r="J3" s="54"/>
      <c r="K3" s="8" t="s">
        <v>22</v>
      </c>
      <c r="L3" s="8"/>
    </row>
    <row r="4" spans="1:12" ht="24.95" customHeight="1" x14ac:dyDescent="0.2">
      <c r="A4" s="55" t="s">
        <v>10</v>
      </c>
      <c r="B4" s="56"/>
      <c r="C4" s="56"/>
      <c r="D4" s="56"/>
      <c r="E4" s="56"/>
      <c r="F4" s="56"/>
      <c r="G4" s="56"/>
      <c r="H4" s="56"/>
      <c r="I4" s="56"/>
      <c r="J4" s="56"/>
      <c r="K4" s="56"/>
      <c r="L4" s="56"/>
    </row>
    <row r="5" spans="1:12" ht="24.95" customHeight="1" x14ac:dyDescent="0.2">
      <c r="A5" s="69" t="s">
        <v>35</v>
      </c>
      <c r="B5" s="70"/>
      <c r="C5" s="71"/>
      <c r="D5" s="72">
        <v>1</v>
      </c>
      <c r="E5" s="73"/>
      <c r="F5" s="74"/>
      <c r="G5" s="9" t="s">
        <v>36</v>
      </c>
      <c r="H5" s="75" t="s">
        <v>40</v>
      </c>
      <c r="I5" s="76"/>
      <c r="J5" s="77"/>
      <c r="K5" s="10" t="s">
        <v>37</v>
      </c>
      <c r="L5" s="11"/>
    </row>
    <row r="6" spans="1:12" x14ac:dyDescent="0.2">
      <c r="A6" s="57"/>
      <c r="B6" s="57"/>
      <c r="C6" s="57"/>
      <c r="D6" s="57"/>
      <c r="E6" s="57"/>
      <c r="F6" s="57"/>
      <c r="G6" s="57"/>
      <c r="H6" s="57"/>
      <c r="I6" s="57"/>
      <c r="J6" s="57"/>
      <c r="K6" s="57"/>
      <c r="L6" s="57"/>
    </row>
    <row r="7" spans="1:12" ht="69.95" customHeight="1" x14ac:dyDescent="0.2">
      <c r="A7" s="58" t="s">
        <v>11</v>
      </c>
      <c r="B7" s="58"/>
      <c r="C7" s="58"/>
      <c r="D7" s="52" t="s">
        <v>41</v>
      </c>
      <c r="E7" s="52"/>
      <c r="F7" s="52"/>
      <c r="G7" s="52"/>
      <c r="H7" s="52"/>
      <c r="I7" s="10" t="s">
        <v>44</v>
      </c>
      <c r="J7" s="59" t="s">
        <v>60</v>
      </c>
      <c r="K7" s="52"/>
      <c r="L7" s="52"/>
    </row>
    <row r="8" spans="1:12" ht="130.5" customHeight="1" x14ac:dyDescent="0.2">
      <c r="A8" s="58" t="s">
        <v>0</v>
      </c>
      <c r="B8" s="58"/>
      <c r="C8" s="58"/>
      <c r="D8" s="52" t="s">
        <v>28</v>
      </c>
      <c r="E8" s="52"/>
      <c r="F8" s="52"/>
      <c r="G8" s="52"/>
      <c r="H8" s="52"/>
      <c r="I8" s="10" t="s">
        <v>16</v>
      </c>
      <c r="J8" s="60" t="s">
        <v>88</v>
      </c>
      <c r="K8" s="52"/>
      <c r="L8" s="52"/>
    </row>
    <row r="9" spans="1:12" ht="79.5" customHeight="1" x14ac:dyDescent="0.2">
      <c r="A9" s="58" t="s">
        <v>12</v>
      </c>
      <c r="B9" s="58"/>
      <c r="C9" s="58"/>
      <c r="D9" s="52" t="s">
        <v>78</v>
      </c>
      <c r="E9" s="52"/>
      <c r="F9" s="52"/>
      <c r="G9" s="52"/>
      <c r="H9" s="52"/>
      <c r="I9" s="10" t="s">
        <v>1</v>
      </c>
      <c r="J9" s="59" t="s">
        <v>61</v>
      </c>
      <c r="K9" s="52"/>
      <c r="L9" s="52"/>
    </row>
    <row r="10" spans="1:12" ht="69.95" customHeight="1" x14ac:dyDescent="0.2">
      <c r="A10" s="58" t="s">
        <v>13</v>
      </c>
      <c r="B10" s="58"/>
      <c r="C10" s="58"/>
      <c r="D10" s="52" t="s">
        <v>42</v>
      </c>
      <c r="E10" s="52"/>
      <c r="F10" s="52"/>
      <c r="G10" s="52"/>
      <c r="H10" s="52"/>
      <c r="I10" s="10" t="s">
        <v>17</v>
      </c>
      <c r="J10" s="52" t="s">
        <v>39</v>
      </c>
      <c r="K10" s="52"/>
      <c r="L10" s="52"/>
    </row>
    <row r="11" spans="1:12" ht="69.95" customHeight="1" x14ac:dyDescent="0.2">
      <c r="A11" s="58" t="s">
        <v>87</v>
      </c>
      <c r="B11" s="58"/>
      <c r="C11" s="58"/>
      <c r="D11" s="60" t="s">
        <v>94</v>
      </c>
      <c r="E11" s="52"/>
      <c r="F11" s="52"/>
      <c r="G11" s="52"/>
      <c r="H11" s="52"/>
      <c r="I11" s="10" t="s">
        <v>18</v>
      </c>
      <c r="J11" s="52" t="s">
        <v>65</v>
      </c>
      <c r="K11" s="52"/>
      <c r="L11" s="52"/>
    </row>
    <row r="12" spans="1:12" s="18" customFormat="1" ht="69.95" customHeight="1" x14ac:dyDescent="0.2">
      <c r="A12" s="69" t="s">
        <v>29</v>
      </c>
      <c r="B12" s="71"/>
      <c r="C12" s="12">
        <v>1</v>
      </c>
      <c r="D12" s="69" t="s">
        <v>30</v>
      </c>
      <c r="E12" s="71"/>
      <c r="F12" s="13">
        <v>0.9</v>
      </c>
      <c r="G12" s="9" t="s">
        <v>31</v>
      </c>
      <c r="H12" s="14">
        <v>1</v>
      </c>
      <c r="I12" s="10" t="s">
        <v>3</v>
      </c>
      <c r="J12" s="15" t="s">
        <v>32</v>
      </c>
      <c r="K12" s="16" t="s">
        <v>33</v>
      </c>
      <c r="L12" s="17" t="s">
        <v>34</v>
      </c>
    </row>
    <row r="13" spans="1:12" s="19" customFormat="1" ht="24.95" customHeight="1" x14ac:dyDescent="0.2">
      <c r="A13" s="55" t="s">
        <v>4</v>
      </c>
      <c r="B13" s="56"/>
      <c r="C13" s="56"/>
      <c r="D13" s="56"/>
      <c r="E13" s="56"/>
      <c r="F13" s="56"/>
      <c r="G13" s="56"/>
      <c r="H13" s="56"/>
      <c r="I13" s="56"/>
      <c r="J13" s="56"/>
      <c r="K13" s="56"/>
      <c r="L13" s="56"/>
    </row>
    <row r="14" spans="1:12" s="20" customFormat="1" ht="39.75" customHeight="1" x14ac:dyDescent="0.2">
      <c r="A14" s="10" t="s">
        <v>5</v>
      </c>
      <c r="B14" s="10" t="s">
        <v>8</v>
      </c>
      <c r="C14" s="10" t="s">
        <v>9</v>
      </c>
      <c r="D14" s="10" t="s">
        <v>2</v>
      </c>
      <c r="E14" s="10" t="s">
        <v>6</v>
      </c>
      <c r="F14" s="63" t="s">
        <v>26</v>
      </c>
      <c r="G14" s="64"/>
      <c r="H14" s="58" t="s">
        <v>27</v>
      </c>
      <c r="I14" s="58"/>
      <c r="J14" s="10" t="s">
        <v>24</v>
      </c>
      <c r="K14" s="10" t="s">
        <v>25</v>
      </c>
      <c r="L14" s="10" t="s">
        <v>23</v>
      </c>
    </row>
    <row r="15" spans="1:12" s="20" customFormat="1" ht="106.5" customHeight="1" x14ac:dyDescent="0.2">
      <c r="A15" s="21" t="s">
        <v>83</v>
      </c>
      <c r="B15" s="21">
        <v>0</v>
      </c>
      <c r="C15" s="21">
        <v>3</v>
      </c>
      <c r="D15" s="23">
        <f>C$12</f>
        <v>1</v>
      </c>
      <c r="E15" s="24">
        <f>B15/C15</f>
        <v>0</v>
      </c>
      <c r="F15" s="65" t="s">
        <v>84</v>
      </c>
      <c r="G15" s="66"/>
      <c r="H15" s="67" t="s">
        <v>85</v>
      </c>
      <c r="I15" s="68"/>
      <c r="J15" s="30" t="s">
        <v>95</v>
      </c>
      <c r="K15" s="21" t="s">
        <v>86</v>
      </c>
      <c r="L15" s="21" t="s">
        <v>75</v>
      </c>
    </row>
    <row r="16" spans="1:12" s="20" customFormat="1" ht="128.25" customHeight="1" x14ac:dyDescent="0.2">
      <c r="A16" s="21"/>
      <c r="B16" s="21"/>
      <c r="C16" s="21"/>
      <c r="D16" s="23">
        <f t="shared" ref="D16:D18" si="0">C$12</f>
        <v>1</v>
      </c>
      <c r="E16" s="24" t="e">
        <f t="shared" ref="E16:E18" si="1">B16/C16</f>
        <v>#DIV/0!</v>
      </c>
      <c r="F16" s="61"/>
      <c r="G16" s="62"/>
      <c r="H16" s="52"/>
      <c r="I16" s="52"/>
      <c r="J16" s="21"/>
      <c r="K16" s="21"/>
      <c r="L16" s="21"/>
    </row>
    <row r="17" spans="1:12" s="20" customFormat="1" ht="134.25" customHeight="1" x14ac:dyDescent="0.2">
      <c r="A17" s="21"/>
      <c r="B17" s="21"/>
      <c r="C17" s="21"/>
      <c r="D17" s="23">
        <f t="shared" si="0"/>
        <v>1</v>
      </c>
      <c r="E17" s="24" t="e">
        <f t="shared" si="1"/>
        <v>#DIV/0!</v>
      </c>
      <c r="F17" s="78"/>
      <c r="G17" s="62"/>
      <c r="H17" s="59"/>
      <c r="I17" s="52"/>
      <c r="J17" s="21"/>
      <c r="K17" s="22"/>
      <c r="L17" s="21"/>
    </row>
    <row r="18" spans="1:12" s="20" customFormat="1" ht="144" customHeight="1" x14ac:dyDescent="0.2">
      <c r="A18" s="21"/>
      <c r="B18" s="21"/>
      <c r="C18" s="21"/>
      <c r="D18" s="23">
        <f t="shared" si="0"/>
        <v>1</v>
      </c>
      <c r="E18" s="24" t="e">
        <f t="shared" si="1"/>
        <v>#DIV/0!</v>
      </c>
      <c r="F18" s="61"/>
      <c r="G18" s="62"/>
      <c r="H18" s="52"/>
      <c r="I18" s="52"/>
      <c r="J18" s="21"/>
      <c r="K18" s="21"/>
      <c r="L18" s="21"/>
    </row>
    <row r="37" spans="1:1" hidden="1" x14ac:dyDescent="0.2">
      <c r="A37" s="7" t="s">
        <v>75</v>
      </c>
    </row>
    <row r="38" spans="1:1" hidden="1" x14ac:dyDescent="0.2">
      <c r="A38" s="7" t="s">
        <v>76</v>
      </c>
    </row>
    <row r="39" spans="1:1" hidden="1" x14ac:dyDescent="0.2">
      <c r="A39" s="7" t="s">
        <v>77</v>
      </c>
    </row>
  </sheetData>
  <mergeCells count="37">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6:G16"/>
    <mergeCell ref="H16:I16"/>
    <mergeCell ref="J10:L10"/>
    <mergeCell ref="A6:L6"/>
    <mergeCell ref="A7:C7"/>
    <mergeCell ref="D7:H7"/>
    <mergeCell ref="J7:L7"/>
    <mergeCell ref="A8:C8"/>
    <mergeCell ref="D8:H8"/>
    <mergeCell ref="J8:L8"/>
    <mergeCell ref="A1:C3"/>
    <mergeCell ref="D1:J1"/>
    <mergeCell ref="D2:J2"/>
    <mergeCell ref="D3:J3"/>
    <mergeCell ref="A4:L4"/>
  </mergeCells>
  <conditionalFormatting sqref="E16:E18">
    <cfRule type="cellIs" dxfId="14" priority="4" stopIfTrue="1" operator="lessThan">
      <formula>0.9</formula>
    </cfRule>
    <cfRule type="cellIs" dxfId="13" priority="5" stopIfTrue="1" operator="between">
      <formula>0.9</formula>
      <formula>0.94</formula>
    </cfRule>
    <cfRule type="cellIs" dxfId="12" priority="6" stopIfTrue="1" operator="greaterThanOrEqual">
      <formula>0.95</formula>
    </cfRule>
  </conditionalFormatting>
  <conditionalFormatting sqref="E15">
    <cfRule type="cellIs" dxfId="11" priority="1" stopIfTrue="1" operator="lessThan">
      <formula>0.9</formula>
    </cfRule>
    <cfRule type="cellIs" dxfId="10" priority="2" stopIfTrue="1" operator="between">
      <formula>0.9</formula>
      <formula>0.95</formula>
    </cfRule>
    <cfRule type="cellIs" dxfId="9"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A1" display="PROYECTOS EJECUTADOS EN LA VIGENCIA"/>
  </hyperlinks>
  <pageMargins left="0.70866141732283472" right="0.70866141732283472" top="0.35433070866141736" bottom="0.35433070866141736" header="0.31496062992125984" footer="0.31496062992125984"/>
  <pageSetup paperSize="9" orientation="portrait"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topLeftCell="A10" zoomScaleSheetLayoutView="100" workbookViewId="0">
      <selection activeCell="J10" sqref="J10:L10"/>
    </sheetView>
  </sheetViews>
  <sheetFormatPr baseColWidth="10" defaultRowHeight="12.75" x14ac:dyDescent="0.2"/>
  <cols>
    <col min="1" max="2" width="14.7109375" style="7" customWidth="1"/>
    <col min="3" max="3" width="15.85546875" style="7" customWidth="1"/>
    <col min="4" max="4" width="8.7109375" style="7" customWidth="1"/>
    <col min="5" max="5" width="8.7109375" style="28" customWidth="1"/>
    <col min="6" max="6" width="8.7109375" style="7" customWidth="1"/>
    <col min="7" max="7" width="27.140625" style="7" customWidth="1"/>
    <col min="8" max="9" width="21.7109375" style="7" customWidth="1"/>
    <col min="10" max="10" width="29.42578125" style="7" customWidth="1"/>
    <col min="11" max="11" width="17.42578125" style="7" customWidth="1"/>
    <col min="12" max="12" width="21.7109375" style="7" customWidth="1"/>
    <col min="13" max="16384" width="11.42578125" style="7"/>
  </cols>
  <sheetData>
    <row r="1" spans="1:12" ht="24.95" customHeight="1" x14ac:dyDescent="0.2">
      <c r="A1" s="51"/>
      <c r="B1" s="51"/>
      <c r="C1" s="51"/>
      <c r="D1" s="53" t="s">
        <v>7</v>
      </c>
      <c r="E1" s="53"/>
      <c r="F1" s="53"/>
      <c r="G1" s="53"/>
      <c r="H1" s="53"/>
      <c r="I1" s="53"/>
      <c r="J1" s="53"/>
      <c r="K1" s="6" t="s">
        <v>21</v>
      </c>
      <c r="L1" s="6"/>
    </row>
    <row r="2" spans="1:12" ht="24.95" customHeight="1" x14ac:dyDescent="0.2">
      <c r="A2" s="52"/>
      <c r="B2" s="52"/>
      <c r="C2" s="52"/>
      <c r="D2" s="54" t="str">
        <f>'001'!D2:J2</f>
        <v>PROCESO GESTIÓN SOCIAL</v>
      </c>
      <c r="E2" s="54"/>
      <c r="F2" s="54"/>
      <c r="G2" s="54"/>
      <c r="H2" s="54"/>
      <c r="I2" s="54"/>
      <c r="J2" s="54"/>
      <c r="K2" s="8" t="s">
        <v>20</v>
      </c>
      <c r="L2" s="8"/>
    </row>
    <row r="3" spans="1:12" ht="24.95" customHeight="1" x14ac:dyDescent="0.2">
      <c r="A3" s="52"/>
      <c r="B3" s="52"/>
      <c r="C3" s="52"/>
      <c r="D3" s="54" t="s">
        <v>19</v>
      </c>
      <c r="E3" s="54"/>
      <c r="F3" s="54"/>
      <c r="G3" s="54"/>
      <c r="H3" s="54"/>
      <c r="I3" s="54"/>
      <c r="J3" s="54"/>
      <c r="K3" s="8" t="s">
        <v>22</v>
      </c>
      <c r="L3" s="8"/>
    </row>
    <row r="4" spans="1:12" ht="24.95" customHeight="1" x14ac:dyDescent="0.2">
      <c r="A4" s="55" t="s">
        <v>10</v>
      </c>
      <c r="B4" s="56"/>
      <c r="C4" s="56"/>
      <c r="D4" s="56"/>
      <c r="E4" s="56"/>
      <c r="F4" s="56"/>
      <c r="G4" s="56"/>
      <c r="H4" s="56"/>
      <c r="I4" s="56"/>
      <c r="J4" s="56"/>
      <c r="K4" s="56"/>
      <c r="L4" s="56"/>
    </row>
    <row r="5" spans="1:12" ht="27.75" customHeight="1" x14ac:dyDescent="0.2">
      <c r="A5" s="69" t="s">
        <v>35</v>
      </c>
      <c r="B5" s="70"/>
      <c r="C5" s="71"/>
      <c r="D5" s="72">
        <v>2</v>
      </c>
      <c r="E5" s="73"/>
      <c r="F5" s="74"/>
      <c r="G5" s="9" t="s">
        <v>36</v>
      </c>
      <c r="H5" s="75" t="s">
        <v>66</v>
      </c>
      <c r="I5" s="76"/>
      <c r="J5" s="77"/>
      <c r="K5" s="10" t="s">
        <v>37</v>
      </c>
      <c r="L5" s="11" t="s">
        <v>38</v>
      </c>
    </row>
    <row r="6" spans="1:12" x14ac:dyDescent="0.2">
      <c r="A6" s="57"/>
      <c r="B6" s="57"/>
      <c r="C6" s="57"/>
      <c r="D6" s="57"/>
      <c r="E6" s="57"/>
      <c r="F6" s="57"/>
      <c r="G6" s="57"/>
      <c r="H6" s="57"/>
      <c r="I6" s="57"/>
      <c r="J6" s="57"/>
      <c r="K6" s="57"/>
      <c r="L6" s="57"/>
    </row>
    <row r="7" spans="1:12" ht="69.95" customHeight="1" x14ac:dyDescent="0.2">
      <c r="A7" s="58" t="s">
        <v>11</v>
      </c>
      <c r="B7" s="58"/>
      <c r="C7" s="58"/>
      <c r="D7" s="59" t="s">
        <v>67</v>
      </c>
      <c r="E7" s="52"/>
      <c r="F7" s="52"/>
      <c r="G7" s="52"/>
      <c r="H7" s="52"/>
      <c r="I7" s="10" t="s">
        <v>15</v>
      </c>
      <c r="J7" s="59" t="s">
        <v>70</v>
      </c>
      <c r="K7" s="52"/>
      <c r="L7" s="52"/>
    </row>
    <row r="8" spans="1:12" ht="117" customHeight="1" x14ac:dyDescent="0.2">
      <c r="A8" s="58" t="s">
        <v>0</v>
      </c>
      <c r="B8" s="58"/>
      <c r="C8" s="58"/>
      <c r="D8" s="52" t="s">
        <v>68</v>
      </c>
      <c r="E8" s="52"/>
      <c r="F8" s="52"/>
      <c r="G8" s="52"/>
      <c r="H8" s="52"/>
      <c r="I8" s="10" t="s">
        <v>16</v>
      </c>
      <c r="J8" s="59" t="s">
        <v>69</v>
      </c>
      <c r="K8" s="52"/>
      <c r="L8" s="52"/>
    </row>
    <row r="9" spans="1:12" ht="78" customHeight="1" x14ac:dyDescent="0.2">
      <c r="A9" s="58" t="s">
        <v>12</v>
      </c>
      <c r="B9" s="58"/>
      <c r="C9" s="58"/>
      <c r="D9" s="60" t="s">
        <v>89</v>
      </c>
      <c r="E9" s="52"/>
      <c r="F9" s="52"/>
      <c r="G9" s="52"/>
      <c r="H9" s="52"/>
      <c r="I9" s="10" t="s">
        <v>1</v>
      </c>
      <c r="J9" s="59" t="s">
        <v>71</v>
      </c>
      <c r="K9" s="52"/>
      <c r="L9" s="52"/>
    </row>
    <row r="10" spans="1:12" ht="69.95" customHeight="1" x14ac:dyDescent="0.2">
      <c r="A10" s="58" t="s">
        <v>13</v>
      </c>
      <c r="B10" s="58"/>
      <c r="C10" s="58"/>
      <c r="D10" s="60" t="s">
        <v>92</v>
      </c>
      <c r="E10" s="52"/>
      <c r="F10" s="52"/>
      <c r="G10" s="52"/>
      <c r="H10" s="52"/>
      <c r="I10" s="10" t="s">
        <v>17</v>
      </c>
      <c r="J10" s="60" t="s">
        <v>100</v>
      </c>
      <c r="K10" s="52"/>
      <c r="L10" s="52"/>
    </row>
    <row r="11" spans="1:12" ht="69.95" customHeight="1" x14ac:dyDescent="0.2">
      <c r="A11" s="58" t="s">
        <v>14</v>
      </c>
      <c r="B11" s="58"/>
      <c r="C11" s="58"/>
      <c r="D11" s="60" t="s">
        <v>93</v>
      </c>
      <c r="E11" s="52"/>
      <c r="F11" s="52"/>
      <c r="G11" s="52"/>
      <c r="H11" s="52"/>
      <c r="I11" s="10" t="s">
        <v>18</v>
      </c>
      <c r="J11" s="52" t="s">
        <v>65</v>
      </c>
      <c r="K11" s="52"/>
      <c r="L11" s="52"/>
    </row>
    <row r="12" spans="1:12" s="18" customFormat="1" ht="51.75" customHeight="1" x14ac:dyDescent="0.2">
      <c r="A12" s="69" t="s">
        <v>29</v>
      </c>
      <c r="B12" s="71"/>
      <c r="C12" s="12">
        <v>1</v>
      </c>
      <c r="D12" s="80" t="s">
        <v>30</v>
      </c>
      <c r="E12" s="81"/>
      <c r="F12" s="13">
        <v>0.9</v>
      </c>
      <c r="G12" s="25" t="s">
        <v>31</v>
      </c>
      <c r="H12" s="14">
        <v>1</v>
      </c>
      <c r="I12" s="10" t="s">
        <v>3</v>
      </c>
      <c r="J12" s="15" t="s">
        <v>79</v>
      </c>
      <c r="K12" s="16" t="s">
        <v>80</v>
      </c>
      <c r="L12" s="17" t="s">
        <v>81</v>
      </c>
    </row>
    <row r="13" spans="1:12" s="19" customFormat="1" ht="24.95" customHeight="1" x14ac:dyDescent="0.2">
      <c r="A13" s="55" t="s">
        <v>4</v>
      </c>
      <c r="B13" s="56"/>
      <c r="C13" s="56"/>
      <c r="D13" s="56"/>
      <c r="E13" s="56"/>
      <c r="F13" s="56"/>
      <c r="G13" s="56"/>
      <c r="H13" s="56"/>
      <c r="I13" s="56"/>
      <c r="J13" s="56"/>
      <c r="K13" s="56"/>
      <c r="L13" s="56"/>
    </row>
    <row r="14" spans="1:12" s="20" customFormat="1" ht="39.75" customHeight="1" x14ac:dyDescent="0.2">
      <c r="A14" s="10" t="s">
        <v>5</v>
      </c>
      <c r="B14" s="31" t="s">
        <v>97</v>
      </c>
      <c r="C14" s="10" t="s">
        <v>9</v>
      </c>
      <c r="D14" s="10" t="s">
        <v>2</v>
      </c>
      <c r="E14" s="26" t="s">
        <v>6</v>
      </c>
      <c r="F14" s="63" t="s">
        <v>26</v>
      </c>
      <c r="G14" s="64"/>
      <c r="H14" s="58" t="s">
        <v>27</v>
      </c>
      <c r="I14" s="58"/>
      <c r="J14" s="10" t="s">
        <v>24</v>
      </c>
      <c r="K14" s="10" t="s">
        <v>25</v>
      </c>
      <c r="L14" s="10" t="s">
        <v>23</v>
      </c>
    </row>
    <row r="15" spans="1:12" s="20" customFormat="1" ht="48" customHeight="1" x14ac:dyDescent="0.2">
      <c r="A15" s="21" t="s">
        <v>83</v>
      </c>
      <c r="B15" s="27">
        <v>2934</v>
      </c>
      <c r="C15" s="27"/>
      <c r="D15" s="24">
        <f>C$12</f>
        <v>1</v>
      </c>
      <c r="E15" s="29" t="e">
        <f>B15/C15</f>
        <v>#DIV/0!</v>
      </c>
      <c r="F15" s="79" t="s">
        <v>99</v>
      </c>
      <c r="G15" s="62"/>
      <c r="H15" s="60"/>
      <c r="I15" s="52"/>
      <c r="J15" s="30" t="s">
        <v>96</v>
      </c>
      <c r="K15" s="21" t="s">
        <v>86</v>
      </c>
      <c r="L15" s="21" t="s">
        <v>75</v>
      </c>
    </row>
    <row r="16" spans="1:12" s="20" customFormat="1" ht="30" customHeight="1" x14ac:dyDescent="0.2">
      <c r="A16" s="21"/>
      <c r="B16" s="27">
        <v>6</v>
      </c>
      <c r="C16" s="20">
        <v>7</v>
      </c>
      <c r="D16" s="24">
        <f t="shared" ref="D16:D18" si="0">C$12</f>
        <v>1</v>
      </c>
      <c r="E16" s="29">
        <f t="shared" ref="E16:E18" si="1">B16/C16</f>
        <v>0.8571428571428571</v>
      </c>
      <c r="F16" s="79" t="s">
        <v>98</v>
      </c>
      <c r="G16" s="62"/>
      <c r="H16" s="52"/>
      <c r="I16" s="52"/>
      <c r="J16" s="21" t="str">
        <f>+J15</f>
        <v>PROFESIONAL DE LA DIRECCIÓN DE ATENCION A POBLACION VULNERABLE</v>
      </c>
      <c r="K16" s="21"/>
      <c r="L16" s="21"/>
    </row>
    <row r="17" spans="1:12" ht="30" customHeight="1" x14ac:dyDescent="0.2">
      <c r="A17" s="21"/>
      <c r="B17" s="27"/>
      <c r="C17" s="27"/>
      <c r="D17" s="24">
        <f t="shared" si="0"/>
        <v>1</v>
      </c>
      <c r="E17" s="29" t="e">
        <f t="shared" si="1"/>
        <v>#DIV/0!</v>
      </c>
      <c r="F17" s="79"/>
      <c r="G17" s="62"/>
      <c r="H17" s="52"/>
      <c r="I17" s="52"/>
      <c r="J17" s="21"/>
      <c r="K17" s="21"/>
      <c r="L17" s="21"/>
    </row>
    <row r="18" spans="1:12" ht="30" customHeight="1" x14ac:dyDescent="0.2">
      <c r="A18" s="21"/>
      <c r="B18" s="27"/>
      <c r="C18" s="27"/>
      <c r="D18" s="24">
        <f t="shared" si="0"/>
        <v>1</v>
      </c>
      <c r="E18" s="29" t="e">
        <f t="shared" si="1"/>
        <v>#DIV/0!</v>
      </c>
      <c r="F18" s="61"/>
      <c r="G18" s="62"/>
      <c r="H18" s="52"/>
      <c r="I18" s="52"/>
      <c r="J18" s="21"/>
      <c r="K18" s="21"/>
      <c r="L18" s="21"/>
    </row>
    <row r="19" spans="1:12" ht="30" customHeight="1" x14ac:dyDescent="0.2"/>
    <row r="37" spans="1:1" hidden="1" x14ac:dyDescent="0.2">
      <c r="A37" s="7" t="s">
        <v>75</v>
      </c>
    </row>
    <row r="38" spans="1:1" hidden="1" x14ac:dyDescent="0.2">
      <c r="A38" s="7" t="s">
        <v>76</v>
      </c>
    </row>
    <row r="39" spans="1:1" hidden="1" x14ac:dyDescent="0.2">
      <c r="A39" s="7" t="s">
        <v>77</v>
      </c>
    </row>
  </sheetData>
  <sheetProtection algorithmName="SHA-512" hashValue="GPbZbaK8iDABY1BM9pcw/oUQQ8lItrvJYRzl0cy4Ada8V//i8Ffj7Fi46svQGNL1JWCz6ES05F0HiVzWuLwu4A==" saltValue="0OgsDR0jfOaldEDo7MLdVw==" spinCount="100000"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8" priority="1" stopIfTrue="1" operator="lessThan">
      <formula>0.9</formula>
    </cfRule>
    <cfRule type="cellIs" dxfId="7" priority="2" stopIfTrue="1" operator="between">
      <formula>0.9</formula>
      <formula>0.95</formula>
    </cfRule>
    <cfRule type="cellIs" dxfId="6"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A1" display="POBLACION BENEFICIADA"/>
  </hyperlinks>
  <pageMargins left="0.70866141732283472" right="0.70866141732283472" top="0.35433070866141736" bottom="0.35433070866141736" header="0.31496062992125984" footer="0.31496062992125984"/>
  <pageSetup paperSize="9" scale="42" orientation="landscape"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zoomScale="80" zoomScaleSheetLayoutView="80" workbookViewId="0">
      <selection activeCell="D15" sqref="D15:E18"/>
    </sheetView>
  </sheetViews>
  <sheetFormatPr baseColWidth="10" defaultRowHeight="12.75" x14ac:dyDescent="0.2"/>
  <cols>
    <col min="1" max="2" width="14.7109375" style="7" customWidth="1"/>
    <col min="3" max="3" width="15.85546875" style="7" customWidth="1"/>
    <col min="4" max="6" width="8.7109375" style="7" customWidth="1"/>
    <col min="7" max="7" width="27.140625" style="7" customWidth="1"/>
    <col min="8" max="9" width="21.7109375" style="7" customWidth="1"/>
    <col min="10" max="10" width="29.42578125" style="7" customWidth="1"/>
    <col min="11" max="11" width="17.42578125" style="7" customWidth="1"/>
    <col min="12" max="12" width="21.7109375" style="7" customWidth="1"/>
    <col min="13" max="16384" width="11.42578125" style="7"/>
  </cols>
  <sheetData>
    <row r="1" spans="1:12" ht="24.95" customHeight="1" x14ac:dyDescent="0.2">
      <c r="A1" s="51"/>
      <c r="B1" s="51"/>
      <c r="C1" s="51"/>
      <c r="D1" s="53" t="s">
        <v>7</v>
      </c>
      <c r="E1" s="53"/>
      <c r="F1" s="53"/>
      <c r="G1" s="53"/>
      <c r="H1" s="53"/>
      <c r="I1" s="53"/>
      <c r="J1" s="53"/>
      <c r="K1" s="6" t="s">
        <v>21</v>
      </c>
      <c r="L1" s="6"/>
    </row>
    <row r="2" spans="1:12" ht="24.95" customHeight="1" x14ac:dyDescent="0.2">
      <c r="A2" s="52"/>
      <c r="B2" s="52"/>
      <c r="C2" s="52"/>
      <c r="D2" s="54" t="str">
        <f>'002'!D2:J2</f>
        <v>PROCESO GESTIÓN SOCIAL</v>
      </c>
      <c r="E2" s="54"/>
      <c r="F2" s="54"/>
      <c r="G2" s="54"/>
      <c r="H2" s="54"/>
      <c r="I2" s="54"/>
      <c r="J2" s="54"/>
      <c r="K2" s="8" t="s">
        <v>20</v>
      </c>
      <c r="L2" s="8"/>
    </row>
    <row r="3" spans="1:12" ht="24.95" customHeight="1" x14ac:dyDescent="0.2">
      <c r="A3" s="52"/>
      <c r="B3" s="52"/>
      <c r="C3" s="52"/>
      <c r="D3" s="54" t="s">
        <v>19</v>
      </c>
      <c r="E3" s="54"/>
      <c r="F3" s="54"/>
      <c r="G3" s="54"/>
      <c r="H3" s="54"/>
      <c r="I3" s="54"/>
      <c r="J3" s="54"/>
      <c r="K3" s="8" t="s">
        <v>22</v>
      </c>
      <c r="L3" s="8"/>
    </row>
    <row r="4" spans="1:12" ht="24.95" customHeight="1" x14ac:dyDescent="0.2">
      <c r="A4" s="55" t="s">
        <v>10</v>
      </c>
      <c r="B4" s="56"/>
      <c r="C4" s="56"/>
      <c r="D4" s="56"/>
      <c r="E4" s="56"/>
      <c r="F4" s="56"/>
      <c r="G4" s="56"/>
      <c r="H4" s="56"/>
      <c r="I4" s="56"/>
      <c r="J4" s="56"/>
      <c r="K4" s="56"/>
      <c r="L4" s="56"/>
    </row>
    <row r="5" spans="1:12" ht="27.75" customHeight="1" x14ac:dyDescent="0.2">
      <c r="A5" s="69" t="s">
        <v>35</v>
      </c>
      <c r="B5" s="70"/>
      <c r="C5" s="71"/>
      <c r="D5" s="72">
        <v>3</v>
      </c>
      <c r="E5" s="73"/>
      <c r="F5" s="74"/>
      <c r="G5" s="9" t="s">
        <v>36</v>
      </c>
      <c r="H5" s="75" t="s">
        <v>49</v>
      </c>
      <c r="I5" s="76"/>
      <c r="J5" s="77"/>
      <c r="K5" s="10" t="s">
        <v>37</v>
      </c>
      <c r="L5" s="11" t="s">
        <v>38</v>
      </c>
    </row>
    <row r="6" spans="1:12" x14ac:dyDescent="0.2">
      <c r="A6" s="57"/>
      <c r="B6" s="57"/>
      <c r="C6" s="57"/>
      <c r="D6" s="57"/>
      <c r="E6" s="57"/>
      <c r="F6" s="57"/>
      <c r="G6" s="57"/>
      <c r="H6" s="57"/>
      <c r="I6" s="57"/>
      <c r="J6" s="57"/>
      <c r="K6" s="57"/>
      <c r="L6" s="57"/>
    </row>
    <row r="7" spans="1:12" ht="69.95" customHeight="1" x14ac:dyDescent="0.2">
      <c r="A7" s="58" t="s">
        <v>11</v>
      </c>
      <c r="B7" s="58"/>
      <c r="C7" s="58"/>
      <c r="D7" s="59" t="s">
        <v>62</v>
      </c>
      <c r="E7" s="52"/>
      <c r="F7" s="52"/>
      <c r="G7" s="52"/>
      <c r="H7" s="52"/>
      <c r="I7" s="10" t="s">
        <v>15</v>
      </c>
      <c r="J7" s="59" t="s">
        <v>51</v>
      </c>
      <c r="K7" s="52"/>
      <c r="L7" s="52"/>
    </row>
    <row r="8" spans="1:12" ht="79.5" customHeight="1" x14ac:dyDescent="0.2">
      <c r="A8" s="58" t="s">
        <v>0</v>
      </c>
      <c r="B8" s="58"/>
      <c r="C8" s="58"/>
      <c r="D8" s="52" t="s">
        <v>48</v>
      </c>
      <c r="E8" s="52"/>
      <c r="F8" s="52"/>
      <c r="G8" s="52"/>
      <c r="H8" s="52"/>
      <c r="I8" s="10" t="s">
        <v>16</v>
      </c>
      <c r="J8" s="59" t="s">
        <v>50</v>
      </c>
      <c r="K8" s="52"/>
      <c r="L8" s="52"/>
    </row>
    <row r="9" spans="1:12" ht="69.95" customHeight="1" x14ac:dyDescent="0.2">
      <c r="A9" s="58" t="s">
        <v>12</v>
      </c>
      <c r="B9" s="58"/>
      <c r="C9" s="58"/>
      <c r="D9" s="59" t="s">
        <v>54</v>
      </c>
      <c r="E9" s="52"/>
      <c r="F9" s="52"/>
      <c r="G9" s="52"/>
      <c r="H9" s="52"/>
      <c r="I9" s="10" t="s">
        <v>1</v>
      </c>
      <c r="J9" s="59" t="s">
        <v>52</v>
      </c>
      <c r="K9" s="52"/>
      <c r="L9" s="52"/>
    </row>
    <row r="10" spans="1:12" ht="69.95" customHeight="1" x14ac:dyDescent="0.2">
      <c r="A10" s="58" t="s">
        <v>13</v>
      </c>
      <c r="B10" s="58"/>
      <c r="C10" s="58"/>
      <c r="D10" s="60" t="s">
        <v>82</v>
      </c>
      <c r="E10" s="52"/>
      <c r="F10" s="52"/>
      <c r="G10" s="52"/>
      <c r="H10" s="52"/>
      <c r="I10" s="10" t="s">
        <v>17</v>
      </c>
      <c r="J10" s="59" t="s">
        <v>53</v>
      </c>
      <c r="K10" s="52"/>
      <c r="L10" s="52"/>
    </row>
    <row r="11" spans="1:12" ht="69.95" customHeight="1" x14ac:dyDescent="0.2">
      <c r="A11" s="58" t="s">
        <v>14</v>
      </c>
      <c r="B11" s="58"/>
      <c r="C11" s="58"/>
      <c r="D11" s="52" t="s">
        <v>43</v>
      </c>
      <c r="E11" s="52"/>
      <c r="F11" s="52"/>
      <c r="G11" s="52"/>
      <c r="H11" s="52"/>
      <c r="I11" s="10" t="s">
        <v>18</v>
      </c>
      <c r="J11" s="52" t="s">
        <v>65</v>
      </c>
      <c r="K11" s="52"/>
      <c r="L11" s="52"/>
    </row>
    <row r="12" spans="1:12" s="18" customFormat="1" ht="51.75" customHeight="1" x14ac:dyDescent="0.2">
      <c r="A12" s="69" t="s">
        <v>29</v>
      </c>
      <c r="B12" s="71"/>
      <c r="C12" s="12">
        <v>0.95</v>
      </c>
      <c r="D12" s="69" t="s">
        <v>30</v>
      </c>
      <c r="E12" s="71"/>
      <c r="F12" s="13">
        <v>0.9</v>
      </c>
      <c r="G12" s="9" t="s">
        <v>31</v>
      </c>
      <c r="H12" s="14">
        <v>1</v>
      </c>
      <c r="I12" s="10" t="s">
        <v>3</v>
      </c>
      <c r="J12" s="15" t="s">
        <v>45</v>
      </c>
      <c r="K12" s="16" t="s">
        <v>46</v>
      </c>
      <c r="L12" s="17" t="s">
        <v>47</v>
      </c>
    </row>
    <row r="13" spans="1:12" s="19" customFormat="1" ht="24.95" customHeight="1" x14ac:dyDescent="0.2">
      <c r="A13" s="55" t="s">
        <v>4</v>
      </c>
      <c r="B13" s="56"/>
      <c r="C13" s="56"/>
      <c r="D13" s="56"/>
      <c r="E13" s="56"/>
      <c r="F13" s="56"/>
      <c r="G13" s="56"/>
      <c r="H13" s="56"/>
      <c r="I13" s="56"/>
      <c r="J13" s="56"/>
      <c r="K13" s="56"/>
      <c r="L13" s="56"/>
    </row>
    <row r="14" spans="1:12" s="20" customFormat="1" ht="39.75" customHeight="1" x14ac:dyDescent="0.2">
      <c r="A14" s="10" t="s">
        <v>5</v>
      </c>
      <c r="B14" s="10" t="s">
        <v>8</v>
      </c>
      <c r="C14" s="10" t="s">
        <v>9</v>
      </c>
      <c r="D14" s="10" t="s">
        <v>2</v>
      </c>
      <c r="E14" s="10" t="s">
        <v>6</v>
      </c>
      <c r="F14" s="63" t="s">
        <v>26</v>
      </c>
      <c r="G14" s="64"/>
      <c r="H14" s="58" t="s">
        <v>27</v>
      </c>
      <c r="I14" s="58"/>
      <c r="J14" s="10" t="s">
        <v>24</v>
      </c>
      <c r="K14" s="10" t="s">
        <v>25</v>
      </c>
      <c r="L14" s="10" t="s">
        <v>23</v>
      </c>
    </row>
    <row r="15" spans="1:12" s="20" customFormat="1" ht="30" customHeight="1" x14ac:dyDescent="0.2">
      <c r="A15" s="21"/>
      <c r="B15" s="21"/>
      <c r="C15" s="21"/>
      <c r="D15" s="23">
        <f>C$12</f>
        <v>0.95</v>
      </c>
      <c r="E15" s="24" t="e">
        <f>B15/C15</f>
        <v>#DIV/0!</v>
      </c>
      <c r="F15" s="61"/>
      <c r="G15" s="62"/>
      <c r="H15" s="52"/>
      <c r="I15" s="52"/>
      <c r="J15" s="21"/>
      <c r="K15" s="21"/>
      <c r="L15" s="21"/>
    </row>
    <row r="16" spans="1:12" s="20" customFormat="1" ht="30" customHeight="1" x14ac:dyDescent="0.2">
      <c r="A16" s="21"/>
      <c r="B16" s="21"/>
      <c r="C16" s="21"/>
      <c r="D16" s="23">
        <f t="shared" ref="D16:D18" si="0">C$12</f>
        <v>0.95</v>
      </c>
      <c r="E16" s="24" t="e">
        <f t="shared" ref="E16:E18" si="1">B16/C16</f>
        <v>#DIV/0!</v>
      </c>
      <c r="F16" s="61"/>
      <c r="G16" s="62"/>
      <c r="H16" s="52"/>
      <c r="I16" s="52"/>
      <c r="J16" s="21"/>
      <c r="K16" s="21"/>
      <c r="L16" s="21"/>
    </row>
    <row r="17" spans="1:12" ht="30" customHeight="1" x14ac:dyDescent="0.2">
      <c r="A17" s="21"/>
      <c r="B17" s="21"/>
      <c r="C17" s="21"/>
      <c r="D17" s="23">
        <f t="shared" si="0"/>
        <v>0.95</v>
      </c>
      <c r="E17" s="24" t="e">
        <f t="shared" si="1"/>
        <v>#DIV/0!</v>
      </c>
      <c r="F17" s="61"/>
      <c r="G17" s="62"/>
      <c r="H17" s="52"/>
      <c r="I17" s="52"/>
      <c r="J17" s="21"/>
      <c r="K17" s="21"/>
      <c r="L17" s="21"/>
    </row>
    <row r="18" spans="1:12" ht="30" customHeight="1" x14ac:dyDescent="0.2">
      <c r="A18" s="21"/>
      <c r="B18" s="21"/>
      <c r="C18" s="21"/>
      <c r="D18" s="23">
        <f t="shared" si="0"/>
        <v>0.95</v>
      </c>
      <c r="E18" s="24" t="e">
        <f t="shared" si="1"/>
        <v>#DIV/0!</v>
      </c>
      <c r="F18" s="61"/>
      <c r="G18" s="62"/>
      <c r="H18" s="52"/>
      <c r="I18" s="52"/>
      <c r="J18" s="21"/>
      <c r="K18" s="21"/>
      <c r="L18" s="21"/>
    </row>
    <row r="19" spans="1:12" ht="30" customHeight="1" x14ac:dyDescent="0.2"/>
    <row r="37" spans="1:1" hidden="1" x14ac:dyDescent="0.2">
      <c r="A37" s="7" t="s">
        <v>75</v>
      </c>
    </row>
    <row r="38" spans="1:1" hidden="1" x14ac:dyDescent="0.2">
      <c r="A38" s="7" t="s">
        <v>76</v>
      </c>
    </row>
    <row r="39" spans="1:1" hidden="1" x14ac:dyDescent="0.2">
      <c r="A39" s="7" t="s">
        <v>77</v>
      </c>
    </row>
  </sheetData>
  <sheetProtection algorithmName="SHA-512" hashValue="fCdrU7wLimhU9IU+xRhI+P4n0OrYIJshZjLrWFeDRJY+v8G5rMQD0QwqW4IkQUlwF35BPwfLvpXxRNYJSSVILg==" saltValue="LYD5kNl0YhHWHhwg3G1HLw==" spinCount="100000"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5" priority="1" stopIfTrue="1" operator="lessThan">
      <formula>0.9</formula>
    </cfRule>
    <cfRule type="cellIs" dxfId="4" priority="2" stopIfTrue="1" operator="between">
      <formula>0.9</formula>
      <formula>0.95</formula>
    </cfRule>
    <cfRule type="cellIs" dxfId="3"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A1" display="EJECUCIÓN DE RECURSOS"/>
  </hyperlinks>
  <pageMargins left="0.70866141732283472" right="0.70866141732283472" top="0.35433070866141736" bottom="0.35433070866141736" header="0.31496062992125984" footer="0.31496062992125984"/>
  <pageSetup paperSize="9" orientation="portrait" r:id="rId1"/>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view="pageBreakPreview" zoomScale="80" zoomScaleSheetLayoutView="80" workbookViewId="0">
      <selection activeCell="A13" sqref="A13:L13"/>
    </sheetView>
  </sheetViews>
  <sheetFormatPr baseColWidth="10" defaultRowHeight="12.75" x14ac:dyDescent="0.2"/>
  <cols>
    <col min="1" max="2" width="14.7109375" style="7" customWidth="1"/>
    <col min="3" max="3" width="15.85546875" style="7" customWidth="1"/>
    <col min="4" max="6" width="8.7109375" style="7" customWidth="1"/>
    <col min="7" max="7" width="27.140625" style="7" customWidth="1"/>
    <col min="8" max="9" width="21.7109375" style="7" customWidth="1"/>
    <col min="10" max="10" width="29.42578125" style="7" customWidth="1"/>
    <col min="11" max="11" width="17.42578125" style="7" customWidth="1"/>
    <col min="12" max="12" width="21.7109375" style="7" customWidth="1"/>
    <col min="13" max="16384" width="11.42578125" style="7"/>
  </cols>
  <sheetData>
    <row r="1" spans="1:12" ht="24.95" customHeight="1" x14ac:dyDescent="0.2">
      <c r="A1" s="51"/>
      <c r="B1" s="51"/>
      <c r="C1" s="51"/>
      <c r="D1" s="53" t="s">
        <v>7</v>
      </c>
      <c r="E1" s="53"/>
      <c r="F1" s="53"/>
      <c r="G1" s="53"/>
      <c r="H1" s="53"/>
      <c r="I1" s="53"/>
      <c r="J1" s="53"/>
      <c r="K1" s="6" t="s">
        <v>21</v>
      </c>
      <c r="L1" s="6"/>
    </row>
    <row r="2" spans="1:12" ht="24.95" customHeight="1" x14ac:dyDescent="0.2">
      <c r="A2" s="52"/>
      <c r="B2" s="52"/>
      <c r="C2" s="52"/>
      <c r="D2" s="54" t="str">
        <f>'003'!D2:J2</f>
        <v>PROCESO GESTIÓN SOCIAL</v>
      </c>
      <c r="E2" s="54"/>
      <c r="F2" s="54"/>
      <c r="G2" s="54"/>
      <c r="H2" s="54"/>
      <c r="I2" s="54"/>
      <c r="J2" s="54"/>
      <c r="K2" s="8" t="s">
        <v>20</v>
      </c>
      <c r="L2" s="8"/>
    </row>
    <row r="3" spans="1:12" ht="24.95" customHeight="1" x14ac:dyDescent="0.2">
      <c r="A3" s="52"/>
      <c r="B3" s="52"/>
      <c r="C3" s="52"/>
      <c r="D3" s="54" t="s">
        <v>19</v>
      </c>
      <c r="E3" s="54"/>
      <c r="F3" s="54"/>
      <c r="G3" s="54"/>
      <c r="H3" s="54"/>
      <c r="I3" s="54"/>
      <c r="J3" s="54"/>
      <c r="K3" s="8" t="s">
        <v>22</v>
      </c>
      <c r="L3" s="8"/>
    </row>
    <row r="4" spans="1:12" ht="24.95" customHeight="1" x14ac:dyDescent="0.2">
      <c r="A4" s="55" t="s">
        <v>10</v>
      </c>
      <c r="B4" s="56"/>
      <c r="C4" s="56"/>
      <c r="D4" s="56"/>
      <c r="E4" s="56"/>
      <c r="F4" s="56"/>
      <c r="G4" s="56"/>
      <c r="H4" s="56"/>
      <c r="I4" s="56"/>
      <c r="J4" s="56"/>
      <c r="K4" s="56"/>
      <c r="L4" s="56"/>
    </row>
    <row r="5" spans="1:12" ht="27.75" customHeight="1" x14ac:dyDescent="0.2">
      <c r="A5" s="69" t="s">
        <v>35</v>
      </c>
      <c r="B5" s="70"/>
      <c r="C5" s="71"/>
      <c r="D5" s="72">
        <v>4</v>
      </c>
      <c r="E5" s="73"/>
      <c r="F5" s="74"/>
      <c r="G5" s="9" t="s">
        <v>36</v>
      </c>
      <c r="H5" s="75" t="s">
        <v>56</v>
      </c>
      <c r="I5" s="76"/>
      <c r="J5" s="77"/>
      <c r="K5" s="10" t="s">
        <v>37</v>
      </c>
      <c r="L5" s="11" t="s">
        <v>57</v>
      </c>
    </row>
    <row r="6" spans="1:12" x14ac:dyDescent="0.2">
      <c r="A6" s="57"/>
      <c r="B6" s="57"/>
      <c r="C6" s="57"/>
      <c r="D6" s="57"/>
      <c r="E6" s="57"/>
      <c r="F6" s="57"/>
      <c r="G6" s="57"/>
      <c r="H6" s="57"/>
      <c r="I6" s="57"/>
      <c r="J6" s="57"/>
      <c r="K6" s="57"/>
      <c r="L6" s="57"/>
    </row>
    <row r="7" spans="1:12" ht="69.95" customHeight="1" x14ac:dyDescent="0.2">
      <c r="A7" s="58" t="s">
        <v>11</v>
      </c>
      <c r="B7" s="58"/>
      <c r="C7" s="58"/>
      <c r="D7" s="59" t="s">
        <v>58</v>
      </c>
      <c r="E7" s="52"/>
      <c r="F7" s="52"/>
      <c r="G7" s="52"/>
      <c r="H7" s="52"/>
      <c r="I7" s="10" t="s">
        <v>15</v>
      </c>
      <c r="J7" s="59" t="s">
        <v>59</v>
      </c>
      <c r="K7" s="52"/>
      <c r="L7" s="52"/>
    </row>
    <row r="8" spans="1:12" ht="79.5" customHeight="1" x14ac:dyDescent="0.2">
      <c r="A8" s="58" t="s">
        <v>0</v>
      </c>
      <c r="B8" s="58"/>
      <c r="C8" s="58"/>
      <c r="D8" s="52" t="s">
        <v>48</v>
      </c>
      <c r="E8" s="52"/>
      <c r="F8" s="52"/>
      <c r="G8" s="52"/>
      <c r="H8" s="52"/>
      <c r="I8" s="10" t="s">
        <v>16</v>
      </c>
      <c r="J8" s="60" t="s">
        <v>91</v>
      </c>
      <c r="K8" s="52"/>
      <c r="L8" s="52"/>
    </row>
    <row r="9" spans="1:12" ht="69.95" customHeight="1" x14ac:dyDescent="0.2">
      <c r="A9" s="58" t="s">
        <v>12</v>
      </c>
      <c r="B9" s="58"/>
      <c r="C9" s="58"/>
      <c r="D9" s="60" t="s">
        <v>90</v>
      </c>
      <c r="E9" s="52"/>
      <c r="F9" s="52"/>
      <c r="G9" s="52"/>
      <c r="H9" s="52"/>
      <c r="I9" s="10" t="s">
        <v>1</v>
      </c>
      <c r="J9" s="59" t="s">
        <v>63</v>
      </c>
      <c r="K9" s="52"/>
      <c r="L9" s="52"/>
    </row>
    <row r="10" spans="1:12" ht="69.95" customHeight="1" x14ac:dyDescent="0.2">
      <c r="A10" s="58" t="s">
        <v>13</v>
      </c>
      <c r="B10" s="58"/>
      <c r="C10" s="58"/>
      <c r="D10" s="59" t="s">
        <v>55</v>
      </c>
      <c r="E10" s="52"/>
      <c r="F10" s="52"/>
      <c r="G10" s="52"/>
      <c r="H10" s="52"/>
      <c r="I10" s="10" t="s">
        <v>17</v>
      </c>
      <c r="J10" s="59" t="s">
        <v>53</v>
      </c>
      <c r="K10" s="52"/>
      <c r="L10" s="52"/>
    </row>
    <row r="11" spans="1:12" ht="69.95" customHeight="1" x14ac:dyDescent="0.2">
      <c r="A11" s="58" t="s">
        <v>14</v>
      </c>
      <c r="B11" s="58"/>
      <c r="C11" s="58"/>
      <c r="D11" s="52" t="s">
        <v>43</v>
      </c>
      <c r="E11" s="52"/>
      <c r="F11" s="52"/>
      <c r="G11" s="52"/>
      <c r="H11" s="52"/>
      <c r="I11" s="10" t="s">
        <v>18</v>
      </c>
      <c r="J11" s="52" t="s">
        <v>65</v>
      </c>
      <c r="K11" s="52"/>
      <c r="L11" s="52"/>
    </row>
    <row r="12" spans="1:12" s="18" customFormat="1" ht="51.75" customHeight="1" x14ac:dyDescent="0.2">
      <c r="A12" s="69" t="s">
        <v>29</v>
      </c>
      <c r="B12" s="71"/>
      <c r="C12" s="12">
        <v>0.95</v>
      </c>
      <c r="D12" s="69" t="s">
        <v>30</v>
      </c>
      <c r="E12" s="71"/>
      <c r="F12" s="13">
        <v>0.9</v>
      </c>
      <c r="G12" s="9" t="s">
        <v>31</v>
      </c>
      <c r="H12" s="14">
        <v>1</v>
      </c>
      <c r="I12" s="10" t="s">
        <v>3</v>
      </c>
      <c r="J12" s="15" t="s">
        <v>45</v>
      </c>
      <c r="K12" s="16" t="s">
        <v>46</v>
      </c>
      <c r="L12" s="17" t="s">
        <v>47</v>
      </c>
    </row>
    <row r="13" spans="1:12" s="19" customFormat="1" ht="24.95" customHeight="1" x14ac:dyDescent="0.2">
      <c r="A13" s="55" t="s">
        <v>4</v>
      </c>
      <c r="B13" s="56"/>
      <c r="C13" s="56"/>
      <c r="D13" s="56"/>
      <c r="E13" s="56"/>
      <c r="F13" s="56"/>
      <c r="G13" s="56"/>
      <c r="H13" s="56"/>
      <c r="I13" s="56"/>
      <c r="J13" s="56"/>
      <c r="K13" s="56"/>
      <c r="L13" s="56"/>
    </row>
    <row r="14" spans="1:12" s="20" customFormat="1" ht="39.75" customHeight="1" x14ac:dyDescent="0.2">
      <c r="A14" s="10" t="s">
        <v>5</v>
      </c>
      <c r="B14" s="10" t="s">
        <v>8</v>
      </c>
      <c r="C14" s="10" t="s">
        <v>9</v>
      </c>
      <c r="D14" s="10" t="s">
        <v>2</v>
      </c>
      <c r="E14" s="10" t="s">
        <v>6</v>
      </c>
      <c r="F14" s="63" t="s">
        <v>26</v>
      </c>
      <c r="G14" s="64"/>
      <c r="H14" s="58" t="s">
        <v>27</v>
      </c>
      <c r="I14" s="58"/>
      <c r="J14" s="10" t="s">
        <v>24</v>
      </c>
      <c r="K14" s="10" t="s">
        <v>25</v>
      </c>
      <c r="L14" s="10" t="s">
        <v>23</v>
      </c>
    </row>
    <row r="15" spans="1:12" s="20" customFormat="1" ht="30" customHeight="1" x14ac:dyDescent="0.2">
      <c r="A15" s="21"/>
      <c r="B15" s="21"/>
      <c r="C15" s="21"/>
      <c r="D15" s="23">
        <f>C$12</f>
        <v>0.95</v>
      </c>
      <c r="E15" s="24" t="e">
        <f>B15/C15</f>
        <v>#DIV/0!</v>
      </c>
      <c r="F15" s="61"/>
      <c r="G15" s="62"/>
      <c r="H15" s="52"/>
      <c r="I15" s="52"/>
      <c r="J15" s="21"/>
      <c r="K15" s="21"/>
      <c r="L15" s="21"/>
    </row>
    <row r="16" spans="1:12" s="20" customFormat="1" ht="30" customHeight="1" x14ac:dyDescent="0.2">
      <c r="A16" s="21"/>
      <c r="B16" s="21"/>
      <c r="C16" s="21"/>
      <c r="D16" s="23">
        <f t="shared" ref="D16:D18" si="0">C$12</f>
        <v>0.95</v>
      </c>
      <c r="E16" s="24" t="e">
        <f t="shared" ref="E16:E18" si="1">B16/C16</f>
        <v>#DIV/0!</v>
      </c>
      <c r="F16" s="61"/>
      <c r="G16" s="62"/>
      <c r="H16" s="52"/>
      <c r="I16" s="52"/>
      <c r="J16" s="21"/>
      <c r="K16" s="21"/>
      <c r="L16" s="21"/>
    </row>
    <row r="17" spans="1:12" ht="30" customHeight="1" x14ac:dyDescent="0.2">
      <c r="A17" s="21"/>
      <c r="B17" s="21"/>
      <c r="C17" s="21"/>
      <c r="D17" s="23">
        <f t="shared" si="0"/>
        <v>0.95</v>
      </c>
      <c r="E17" s="24" t="e">
        <f t="shared" si="1"/>
        <v>#DIV/0!</v>
      </c>
      <c r="F17" s="61"/>
      <c r="G17" s="62"/>
      <c r="H17" s="52"/>
      <c r="I17" s="52"/>
      <c r="J17" s="21"/>
      <c r="K17" s="21"/>
      <c r="L17" s="21"/>
    </row>
    <row r="18" spans="1:12" ht="30" customHeight="1" x14ac:dyDescent="0.2">
      <c r="A18" s="21"/>
      <c r="B18" s="21"/>
      <c r="C18" s="21"/>
      <c r="D18" s="23">
        <f t="shared" si="0"/>
        <v>0.95</v>
      </c>
      <c r="E18" s="24" t="e">
        <f t="shared" si="1"/>
        <v>#DIV/0!</v>
      </c>
      <c r="F18" s="61"/>
      <c r="G18" s="62"/>
      <c r="H18" s="52"/>
      <c r="I18" s="52"/>
      <c r="J18" s="21"/>
      <c r="K18" s="21"/>
      <c r="L18" s="21"/>
    </row>
    <row r="19" spans="1:12" ht="30" customHeight="1" x14ac:dyDescent="0.2"/>
    <row r="37" spans="1:1" hidden="1" x14ac:dyDescent="0.2">
      <c r="A37" s="7" t="s">
        <v>75</v>
      </c>
    </row>
    <row r="38" spans="1:1" hidden="1" x14ac:dyDescent="0.2">
      <c r="A38" s="7" t="s">
        <v>76</v>
      </c>
    </row>
    <row r="39" spans="1:1" hidden="1" x14ac:dyDescent="0.2">
      <c r="A39" s="7" t="s">
        <v>77</v>
      </c>
    </row>
  </sheetData>
  <sheetProtection algorithmName="SHA-512" hashValue="FpzrhvIjZtTkd3c9GCR5/vnajrQQOgAXNp+ZzEi2/DGAvmilvIQNVQcx2vRue8oFpilwSh2QW6NdQfp61VuSEA==" saltValue="vkBKnBmV75D0lOQzrk/v3Q==" spinCount="100000"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paperSize="9" orientation="portrait"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Listado de Indicadores</vt:lpstr>
      <vt:lpstr>001</vt:lpstr>
      <vt:lpstr>002</vt:lpstr>
      <vt:lpstr>003</vt:lpstr>
      <vt:lpstr>004</vt:lpstr>
      <vt:lpstr>'001'!Área_de_impresión</vt:lpstr>
      <vt:lpstr>'002'!Área_de_impresión</vt:lpstr>
      <vt:lpstr>'003'!Área_de_impresión</vt:lpstr>
      <vt:lpstr>'004'!Área_de_impresión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ALMACE10</cp:lastModifiedBy>
  <cp:lastPrinted>2015-10-23T00:40:33Z</cp:lastPrinted>
  <dcterms:created xsi:type="dcterms:W3CDTF">2015-04-25T14:31:18Z</dcterms:created>
  <dcterms:modified xsi:type="dcterms:W3CDTF">2016-06-23T21:07:23Z</dcterms:modified>
</cp:coreProperties>
</file>